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JEKTY AKTUÁLNÍ\22_05 Nové Sedlo Oprava komunikace Krupičná\ROZPOČET\"/>
    </mc:Choice>
  </mc:AlternateContent>
  <xr:revisionPtr revIDLastSave="0" documentId="8_{7209077A-AC54-45DE-A207-89BBA55D5179}" xr6:coauthVersionLast="47" xr6:coauthVersionMax="47" xr10:uidLastSave="{00000000-0000-0000-0000-000000000000}"/>
  <bookViews>
    <workbookView xWindow="-120" yWindow="-120" windowWidth="29040" windowHeight="15720" activeTab="3" xr2:uid="{6C90C03B-E7C5-46F3-B9C6-742D54DE3891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Pol'!$A$1:$U$87</definedName>
    <definedName name="_xlnm.Print_Area" localSheetId="1">Stavba!$A$1:$J$56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1" l="1"/>
  <c r="H54" i="1"/>
  <c r="H53" i="1"/>
  <c r="H52" i="1"/>
  <c r="H51" i="1"/>
  <c r="H50" i="1"/>
  <c r="H49" i="1"/>
  <c r="H48" i="1"/>
  <c r="H47" i="1"/>
  <c r="G55" i="1"/>
  <c r="G54" i="1"/>
  <c r="G53" i="1"/>
  <c r="G52" i="1"/>
  <c r="G51" i="1"/>
  <c r="G50" i="1"/>
  <c r="G49" i="1"/>
  <c r="G48" i="1"/>
  <c r="G47" i="1"/>
  <c r="G39" i="1"/>
  <c r="F39" i="1"/>
  <c r="G77" i="12"/>
  <c r="AC77" i="12"/>
  <c r="AD77" i="12"/>
  <c r="BA69" i="12"/>
  <c r="BA34" i="12"/>
  <c r="F9" i="12"/>
  <c r="G9" i="12"/>
  <c r="I9" i="12"/>
  <c r="I8" i="12" s="1"/>
  <c r="K9" i="12"/>
  <c r="K8" i="12" s="1"/>
  <c r="M9" i="12"/>
  <c r="M8" i="12" s="1"/>
  <c r="O9" i="12"/>
  <c r="Q9" i="12"/>
  <c r="U9" i="12"/>
  <c r="F10" i="12"/>
  <c r="G10" i="12"/>
  <c r="G8" i="12" s="1"/>
  <c r="I10" i="12"/>
  <c r="K10" i="12"/>
  <c r="M10" i="12"/>
  <c r="O10" i="12"/>
  <c r="O8" i="12" s="1"/>
  <c r="Q10" i="12"/>
  <c r="Q8" i="12" s="1"/>
  <c r="U10" i="12"/>
  <c r="U8" i="12" s="1"/>
  <c r="F11" i="12"/>
  <c r="G11" i="12"/>
  <c r="I11" i="12"/>
  <c r="K11" i="12"/>
  <c r="M11" i="12"/>
  <c r="O11" i="12"/>
  <c r="Q11" i="12"/>
  <c r="U11" i="12"/>
  <c r="F12" i="12"/>
  <c r="G12" i="12"/>
  <c r="I12" i="12"/>
  <c r="K12" i="12"/>
  <c r="M12" i="12"/>
  <c r="O12" i="12"/>
  <c r="Q12" i="12"/>
  <c r="U12" i="12"/>
  <c r="F13" i="12"/>
  <c r="G13" i="12"/>
  <c r="I13" i="12"/>
  <c r="K13" i="12"/>
  <c r="M13" i="12"/>
  <c r="O13" i="12"/>
  <c r="Q13" i="12"/>
  <c r="U13" i="12"/>
  <c r="F14" i="12"/>
  <c r="G14" i="12"/>
  <c r="I14" i="12"/>
  <c r="K14" i="12"/>
  <c r="M14" i="12"/>
  <c r="O14" i="12"/>
  <c r="Q14" i="12"/>
  <c r="U14" i="12"/>
  <c r="F15" i="12"/>
  <c r="G15" i="12"/>
  <c r="I15" i="12"/>
  <c r="K15" i="12"/>
  <c r="M15" i="12"/>
  <c r="O15" i="12"/>
  <c r="Q15" i="12"/>
  <c r="U15" i="12"/>
  <c r="F16" i="12"/>
  <c r="G16" i="12"/>
  <c r="I16" i="12"/>
  <c r="K16" i="12"/>
  <c r="M16" i="12"/>
  <c r="O16" i="12"/>
  <c r="Q16" i="12"/>
  <c r="U16" i="12"/>
  <c r="F17" i="12"/>
  <c r="G17" i="12"/>
  <c r="I17" i="12"/>
  <c r="K17" i="12"/>
  <c r="M17" i="12"/>
  <c r="O17" i="12"/>
  <c r="Q17" i="12"/>
  <c r="U17" i="12"/>
  <c r="F18" i="12"/>
  <c r="G18" i="12"/>
  <c r="I18" i="12"/>
  <c r="K18" i="12"/>
  <c r="M18" i="12"/>
  <c r="O18" i="12"/>
  <c r="Q18" i="12"/>
  <c r="U18" i="12"/>
  <c r="F19" i="12"/>
  <c r="G19" i="12"/>
  <c r="I19" i="12"/>
  <c r="K19" i="12"/>
  <c r="M19" i="12"/>
  <c r="O19" i="12"/>
  <c r="Q19" i="12"/>
  <c r="U19" i="12"/>
  <c r="F20" i="12"/>
  <c r="G20" i="12"/>
  <c r="I20" i="12"/>
  <c r="K20" i="12"/>
  <c r="M20" i="12"/>
  <c r="O20" i="12"/>
  <c r="Q20" i="12"/>
  <c r="U20" i="12"/>
  <c r="K21" i="12"/>
  <c r="O21" i="12"/>
  <c r="F22" i="12"/>
  <c r="G22" i="12" s="1"/>
  <c r="I22" i="12"/>
  <c r="I21" i="12" s="1"/>
  <c r="K22" i="12"/>
  <c r="O22" i="12"/>
  <c r="Q22" i="12"/>
  <c r="Q21" i="12" s="1"/>
  <c r="U22" i="12"/>
  <c r="U21" i="12" s="1"/>
  <c r="G23" i="12"/>
  <c r="F24" i="12"/>
  <c r="G24" i="12"/>
  <c r="M24" i="12" s="1"/>
  <c r="I24" i="12"/>
  <c r="K24" i="12"/>
  <c r="K23" i="12" s="1"/>
  <c r="O24" i="12"/>
  <c r="O23" i="12" s="1"/>
  <c r="Q24" i="12"/>
  <c r="Q23" i="12" s="1"/>
  <c r="U24" i="12"/>
  <c r="U23" i="12" s="1"/>
  <c r="F25" i="12"/>
  <c r="G25" i="12"/>
  <c r="M25" i="12" s="1"/>
  <c r="I25" i="12"/>
  <c r="I23" i="12" s="1"/>
  <c r="K25" i="12"/>
  <c r="O25" i="12"/>
  <c r="Q25" i="12"/>
  <c r="U25" i="12"/>
  <c r="F26" i="12"/>
  <c r="G26" i="12"/>
  <c r="M26" i="12" s="1"/>
  <c r="I26" i="12"/>
  <c r="K26" i="12"/>
  <c r="O26" i="12"/>
  <c r="Q26" i="12"/>
  <c r="U26" i="12"/>
  <c r="F27" i="12"/>
  <c r="G27" i="12"/>
  <c r="M27" i="12" s="1"/>
  <c r="I27" i="12"/>
  <c r="K27" i="12"/>
  <c r="O27" i="12"/>
  <c r="Q27" i="12"/>
  <c r="U27" i="12"/>
  <c r="F28" i="12"/>
  <c r="G28" i="12"/>
  <c r="M28" i="12" s="1"/>
  <c r="I28" i="12"/>
  <c r="K28" i="12"/>
  <c r="O28" i="12"/>
  <c r="Q28" i="12"/>
  <c r="U28" i="12"/>
  <c r="F29" i="12"/>
  <c r="G29" i="12"/>
  <c r="M29" i="12" s="1"/>
  <c r="I29" i="12"/>
  <c r="K29" i="12"/>
  <c r="O29" i="12"/>
  <c r="Q29" i="12"/>
  <c r="U29" i="12"/>
  <c r="F30" i="12"/>
  <c r="G30" i="12"/>
  <c r="M30" i="12" s="1"/>
  <c r="I30" i="12"/>
  <c r="K30" i="12"/>
  <c r="O30" i="12"/>
  <c r="Q30" i="12"/>
  <c r="U30" i="12"/>
  <c r="F31" i="12"/>
  <c r="G31" i="12"/>
  <c r="M31" i="12" s="1"/>
  <c r="I31" i="12"/>
  <c r="K31" i="12"/>
  <c r="O31" i="12"/>
  <c r="Q31" i="12"/>
  <c r="U31" i="12"/>
  <c r="F33" i="12"/>
  <c r="G33" i="12"/>
  <c r="M33" i="12" s="1"/>
  <c r="I33" i="12"/>
  <c r="I32" i="12" s="1"/>
  <c r="K33" i="12"/>
  <c r="K32" i="12" s="1"/>
  <c r="O33" i="12"/>
  <c r="O32" i="12" s="1"/>
  <c r="Q33" i="12"/>
  <c r="U33" i="12"/>
  <c r="F35" i="12"/>
  <c r="G35" i="12"/>
  <c r="M35" i="12" s="1"/>
  <c r="I35" i="12"/>
  <c r="K35" i="12"/>
  <c r="O35" i="12"/>
  <c r="Q35" i="12"/>
  <c r="Q32" i="12" s="1"/>
  <c r="U35" i="12"/>
  <c r="U32" i="12" s="1"/>
  <c r="F36" i="12"/>
  <c r="G36" i="12"/>
  <c r="M36" i="12" s="1"/>
  <c r="I36" i="12"/>
  <c r="K36" i="12"/>
  <c r="O36" i="12"/>
  <c r="Q36" i="12"/>
  <c r="U36" i="12"/>
  <c r="F37" i="12"/>
  <c r="G37" i="12"/>
  <c r="M37" i="12" s="1"/>
  <c r="I37" i="12"/>
  <c r="K37" i="12"/>
  <c r="O37" i="12"/>
  <c r="Q37" i="12"/>
  <c r="U37" i="12"/>
  <c r="F38" i="12"/>
  <c r="G38" i="12"/>
  <c r="M38" i="12" s="1"/>
  <c r="I38" i="12"/>
  <c r="K38" i="12"/>
  <c r="O38" i="12"/>
  <c r="Q38" i="12"/>
  <c r="U38" i="12"/>
  <c r="F39" i="12"/>
  <c r="G39" i="12"/>
  <c r="M39" i="12" s="1"/>
  <c r="I39" i="12"/>
  <c r="K39" i="12"/>
  <c r="O39" i="12"/>
  <c r="Q39" i="12"/>
  <c r="U39" i="12"/>
  <c r="F40" i="12"/>
  <c r="G40" i="12"/>
  <c r="M40" i="12" s="1"/>
  <c r="I40" i="12"/>
  <c r="K40" i="12"/>
  <c r="O40" i="12"/>
  <c r="Q40" i="12"/>
  <c r="U40" i="12"/>
  <c r="F41" i="12"/>
  <c r="G41" i="12"/>
  <c r="M41" i="12" s="1"/>
  <c r="I41" i="12"/>
  <c r="K41" i="12"/>
  <c r="O41" i="12"/>
  <c r="Q41" i="12"/>
  <c r="U41" i="12"/>
  <c r="F42" i="12"/>
  <c r="G42" i="12"/>
  <c r="M42" i="12" s="1"/>
  <c r="I42" i="12"/>
  <c r="K42" i="12"/>
  <c r="O42" i="12"/>
  <c r="Q42" i="12"/>
  <c r="U42" i="12"/>
  <c r="F43" i="12"/>
  <c r="G43" i="12"/>
  <c r="M43" i="12" s="1"/>
  <c r="I43" i="12"/>
  <c r="K43" i="12"/>
  <c r="O43" i="12"/>
  <c r="Q43" i="12"/>
  <c r="U43" i="12"/>
  <c r="F44" i="12"/>
  <c r="G44" i="12"/>
  <c r="M44" i="12" s="1"/>
  <c r="I44" i="12"/>
  <c r="K44" i="12"/>
  <c r="O44" i="12"/>
  <c r="Q44" i="12"/>
  <c r="U44" i="12"/>
  <c r="F45" i="12"/>
  <c r="G45" i="12"/>
  <c r="M45" i="12" s="1"/>
  <c r="I45" i="12"/>
  <c r="K45" i="12"/>
  <c r="O45" i="12"/>
  <c r="Q45" i="12"/>
  <c r="U45" i="12"/>
  <c r="F46" i="12"/>
  <c r="G46" i="12"/>
  <c r="M46" i="12" s="1"/>
  <c r="I46" i="12"/>
  <c r="K46" i="12"/>
  <c r="O46" i="12"/>
  <c r="Q46" i="12"/>
  <c r="U46" i="12"/>
  <c r="F47" i="12"/>
  <c r="G47" i="12"/>
  <c r="M47" i="12" s="1"/>
  <c r="I47" i="12"/>
  <c r="K47" i="12"/>
  <c r="O47" i="12"/>
  <c r="Q47" i="12"/>
  <c r="U47" i="12"/>
  <c r="F48" i="12"/>
  <c r="G48" i="12"/>
  <c r="M48" i="12" s="1"/>
  <c r="I48" i="12"/>
  <c r="K48" i="12"/>
  <c r="O48" i="12"/>
  <c r="Q48" i="12"/>
  <c r="U48" i="12"/>
  <c r="F49" i="12"/>
  <c r="G49" i="12"/>
  <c r="M49" i="12" s="1"/>
  <c r="I49" i="12"/>
  <c r="K49" i="12"/>
  <c r="O49" i="12"/>
  <c r="Q49" i="12"/>
  <c r="U49" i="12"/>
  <c r="G50" i="12"/>
  <c r="F51" i="12"/>
  <c r="G51" i="12"/>
  <c r="M51" i="12" s="1"/>
  <c r="I51" i="12"/>
  <c r="K51" i="12"/>
  <c r="O51" i="12"/>
  <c r="O50" i="12" s="1"/>
  <c r="Q51" i="12"/>
  <c r="U51" i="12"/>
  <c r="U50" i="12" s="1"/>
  <c r="F52" i="12"/>
  <c r="G52" i="12"/>
  <c r="M52" i="12" s="1"/>
  <c r="I52" i="12"/>
  <c r="I50" i="12" s="1"/>
  <c r="K52" i="12"/>
  <c r="O52" i="12"/>
  <c r="Q52" i="12"/>
  <c r="Q50" i="12" s="1"/>
  <c r="U52" i="12"/>
  <c r="F53" i="12"/>
  <c r="G53" i="12"/>
  <c r="M53" i="12" s="1"/>
  <c r="I53" i="12"/>
  <c r="K53" i="12"/>
  <c r="O53" i="12"/>
  <c r="Q53" i="12"/>
  <c r="U53" i="12"/>
  <c r="F54" i="12"/>
  <c r="G54" i="12"/>
  <c r="M54" i="12" s="1"/>
  <c r="I54" i="12"/>
  <c r="K54" i="12"/>
  <c r="K50" i="12" s="1"/>
  <c r="O54" i="12"/>
  <c r="Q54" i="12"/>
  <c r="U54" i="12"/>
  <c r="F55" i="12"/>
  <c r="G55" i="12"/>
  <c r="M55" i="12" s="1"/>
  <c r="I55" i="12"/>
  <c r="K55" i="12"/>
  <c r="O55" i="12"/>
  <c r="Q55" i="12"/>
  <c r="U55" i="12"/>
  <c r="G56" i="12"/>
  <c r="F57" i="12"/>
  <c r="G57" i="12"/>
  <c r="I57" i="12"/>
  <c r="K57" i="12"/>
  <c r="M57" i="12"/>
  <c r="O57" i="12"/>
  <c r="Q57" i="12"/>
  <c r="Q56" i="12" s="1"/>
  <c r="U57" i="12"/>
  <c r="F58" i="12"/>
  <c r="G58" i="12"/>
  <c r="I58" i="12"/>
  <c r="I56" i="12" s="1"/>
  <c r="K58" i="12"/>
  <c r="K56" i="12" s="1"/>
  <c r="M58" i="12"/>
  <c r="M56" i="12" s="1"/>
  <c r="O58" i="12"/>
  <c r="O56" i="12" s="1"/>
  <c r="Q58" i="12"/>
  <c r="U58" i="12"/>
  <c r="U56" i="12" s="1"/>
  <c r="F59" i="12"/>
  <c r="G59" i="12"/>
  <c r="I59" i="12"/>
  <c r="K59" i="12"/>
  <c r="M59" i="12"/>
  <c r="O59" i="12"/>
  <c r="Q59" i="12"/>
  <c r="U59" i="12"/>
  <c r="F60" i="12"/>
  <c r="G60" i="12"/>
  <c r="I60" i="12"/>
  <c r="K60" i="12"/>
  <c r="M60" i="12"/>
  <c r="O60" i="12"/>
  <c r="Q60" i="12"/>
  <c r="U60" i="12"/>
  <c r="F61" i="12"/>
  <c r="G61" i="12"/>
  <c r="I61" i="12"/>
  <c r="K61" i="12"/>
  <c r="M61" i="12"/>
  <c r="O61" i="12"/>
  <c r="Q61" i="12"/>
  <c r="U61" i="12"/>
  <c r="F62" i="12"/>
  <c r="G62" i="12"/>
  <c r="I62" i="12"/>
  <c r="K62" i="12"/>
  <c r="M62" i="12"/>
  <c r="O62" i="12"/>
  <c r="Q62" i="12"/>
  <c r="U62" i="12"/>
  <c r="F63" i="12"/>
  <c r="G63" i="12"/>
  <c r="I63" i="12"/>
  <c r="K63" i="12"/>
  <c r="M63" i="12"/>
  <c r="O63" i="12"/>
  <c r="Q63" i="12"/>
  <c r="U63" i="12"/>
  <c r="G64" i="12"/>
  <c r="F65" i="12"/>
  <c r="G65" i="12"/>
  <c r="I65" i="12"/>
  <c r="K65" i="12"/>
  <c r="M65" i="12"/>
  <c r="O65" i="12"/>
  <c r="Q65" i="12"/>
  <c r="U65" i="12"/>
  <c r="U64" i="12" s="1"/>
  <c r="F66" i="12"/>
  <c r="G66" i="12"/>
  <c r="I66" i="12"/>
  <c r="I64" i="12" s="1"/>
  <c r="K66" i="12"/>
  <c r="K64" i="12" s="1"/>
  <c r="M66" i="12"/>
  <c r="M64" i="12" s="1"/>
  <c r="O66" i="12"/>
  <c r="O64" i="12" s="1"/>
  <c r="Q66" i="12"/>
  <c r="Q64" i="12" s="1"/>
  <c r="U66" i="12"/>
  <c r="F68" i="12"/>
  <c r="G68" i="12" s="1"/>
  <c r="I68" i="12"/>
  <c r="K68" i="12"/>
  <c r="K67" i="12" s="1"/>
  <c r="O68" i="12"/>
  <c r="O67" i="12" s="1"/>
  <c r="Q68" i="12"/>
  <c r="Q67" i="12" s="1"/>
  <c r="U68" i="12"/>
  <c r="U67" i="12" s="1"/>
  <c r="F70" i="12"/>
  <c r="G70" i="12"/>
  <c r="I70" i="12"/>
  <c r="I67" i="12" s="1"/>
  <c r="K70" i="12"/>
  <c r="M70" i="12"/>
  <c r="O70" i="12"/>
  <c r="Q70" i="12"/>
  <c r="U70" i="12"/>
  <c r="F71" i="12"/>
  <c r="G71" i="12" s="1"/>
  <c r="M71" i="12" s="1"/>
  <c r="I71" i="12"/>
  <c r="K71" i="12"/>
  <c r="O71" i="12"/>
  <c r="Q71" i="12"/>
  <c r="U71" i="12"/>
  <c r="F73" i="12"/>
  <c r="G73" i="12"/>
  <c r="G72" i="12" s="1"/>
  <c r="I73" i="12"/>
  <c r="K73" i="12"/>
  <c r="M73" i="12"/>
  <c r="O73" i="12"/>
  <c r="O72" i="12" s="1"/>
  <c r="Q73" i="12"/>
  <c r="Q72" i="12" s="1"/>
  <c r="U73" i="12"/>
  <c r="U72" i="12" s="1"/>
  <c r="F74" i="12"/>
  <c r="G74" i="12" s="1"/>
  <c r="M74" i="12" s="1"/>
  <c r="I74" i="12"/>
  <c r="I72" i="12" s="1"/>
  <c r="K74" i="12"/>
  <c r="K72" i="12" s="1"/>
  <c r="O74" i="12"/>
  <c r="Q74" i="12"/>
  <c r="U74" i="12"/>
  <c r="F75" i="12"/>
  <c r="G75" i="12"/>
  <c r="I75" i="12"/>
  <c r="K75" i="12"/>
  <c r="M75" i="12"/>
  <c r="O75" i="12"/>
  <c r="Q75" i="12"/>
  <c r="U75" i="12"/>
  <c r="I20" i="1"/>
  <c r="G20" i="1"/>
  <c r="E20" i="1"/>
  <c r="I19" i="1"/>
  <c r="G19" i="1"/>
  <c r="E19" i="1"/>
  <c r="I18" i="1"/>
  <c r="G18" i="1"/>
  <c r="E18" i="1"/>
  <c r="I17" i="1"/>
  <c r="G17" i="1"/>
  <c r="E17" i="1"/>
  <c r="G16" i="1"/>
  <c r="E16" i="1"/>
  <c r="G56" i="1"/>
  <c r="H56" i="1"/>
  <c r="I55" i="1"/>
  <c r="I54" i="1"/>
  <c r="I53" i="1"/>
  <c r="I52" i="1"/>
  <c r="I51" i="1"/>
  <c r="I50" i="1"/>
  <c r="I49" i="1"/>
  <c r="I48" i="1"/>
  <c r="I47" i="1"/>
  <c r="G27" i="1"/>
  <c r="F40" i="1"/>
  <c r="G23" i="1" s="1"/>
  <c r="G40" i="1"/>
  <c r="G25" i="1" s="1"/>
  <c r="G26" i="1" s="1"/>
  <c r="H39" i="1"/>
  <c r="H40" i="1" s="1"/>
  <c r="J28" i="1"/>
  <c r="J26" i="1"/>
  <c r="G38" i="1"/>
  <c r="F38" i="1"/>
  <c r="H32" i="1"/>
  <c r="J23" i="1"/>
  <c r="J24" i="1"/>
  <c r="J25" i="1"/>
  <c r="J27" i="1"/>
  <c r="E24" i="1"/>
  <c r="E26" i="1"/>
  <c r="I16" i="1" l="1"/>
  <c r="I21" i="1" s="1"/>
  <c r="I56" i="1"/>
  <c r="G24" i="1"/>
  <c r="G29" i="1"/>
  <c r="G28" i="1"/>
  <c r="M23" i="12"/>
  <c r="M72" i="12"/>
  <c r="M68" i="12"/>
  <c r="M67" i="12" s="1"/>
  <c r="G67" i="12"/>
  <c r="M22" i="12"/>
  <c r="M21" i="12" s="1"/>
  <c r="G21" i="12"/>
  <c r="M50" i="12"/>
  <c r="M32" i="12"/>
  <c r="G32" i="12"/>
  <c r="G21" i="1"/>
  <c r="E21" i="1"/>
  <c r="I39" i="1"/>
  <c r="I40" i="1" s="1"/>
  <c r="J39" i="1" s="1"/>
  <c r="J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EE795729-EE6D-4B8A-80F1-F23D26A99FA4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3188D96A-A5CD-4389-BE7C-FAD7A5D69A3C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2EA8897A-5B07-4667-8113-5657AF49C8F9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769171A7-086E-462E-8F1C-02CD5195FDEB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1BE383A3-50F2-4568-9A77-CA8DCFA75D22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D2D676E1-F97C-4EC0-8785-642A4E76E7B5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<sst xmlns="http://schemas.openxmlformats.org/spreadsheetml/2006/main" count="424" uniqueCount="234">
  <si>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</si>
  <si>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</si>
  <si>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</si>
  <si>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</si>
  <si>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</si>
  <si>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</si>
  <si>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</si>
  <si>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</si>
  <si>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</si>
  <si>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</si>
  <si>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</si>
  <si>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</si>
  <si>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</si>
  <si>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</si>
  <si>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</si>
  <si>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</si>
  <si>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</si>
  <si>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</si>
  <si>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</si>
  <si>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</si>
  <si>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</si>
  <si>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</si>
  <si>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</si>
  <si>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</si>
  <si>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</si>
  <si>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</si>
  <si>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</si>
  <si>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</si>
  <si>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</si>
  <si>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</si>
  <si>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</si>
  <si>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</si>
  <si>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</si>
  <si>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</si>
  <si>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</si>
  <si>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</si>
  <si>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</si>
  <si>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</si>
  <si>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</si>
  <si>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</si>
  <si>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</si>
  <si>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</si>
  <si>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</si>
  <si>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Nové Sedlo</t>
  </si>
  <si>
    <t>Rozpočet:</t>
  </si>
  <si>
    <t>Misto</t>
  </si>
  <si>
    <t>Obnova místní komunikace Krupičná – Nové Sedlo</t>
  </si>
  <si>
    <t>Město Nové Sedlo</t>
  </si>
  <si>
    <t>Masarykova 502</t>
  </si>
  <si>
    <t>357 34</t>
  </si>
  <si>
    <t>00259527</t>
  </si>
  <si>
    <t xml:space="preserve"> 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</si>
  <si>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</si>
  <si>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</si>
  <si>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</si>
  <si>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</si>
  <si>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</si>
  <si>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</si>
  <si>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</si>
  <si>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</si>
  <si>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</si>
  <si>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5</t>
  </si>
  <si>
    <t>Komunikace</t>
  </si>
  <si>
    <t>8</t>
  </si>
  <si>
    <t>Trubní vedení</t>
  </si>
  <si>
    <t>91</t>
  </si>
  <si>
    <t>Doplňující práce na komunikaci</t>
  </si>
  <si>
    <t>98</t>
  </si>
  <si>
    <t>Demolice</t>
  </si>
  <si>
    <t>99</t>
  </si>
  <si>
    <t>Staveništní přesun hmot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</si>
  <si>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</si>
  <si>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</si>
  <si>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</si>
  <si>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</si>
  <si>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</si>
  <si>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</si>
  <si>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</si>
  <si>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</si>
  <si>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</si>
  <si>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</si>
  <si>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</si>
  <si>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</si>
  <si>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</si>
  <si>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</si>
  <si>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</si>
  <si>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</si>
  <si>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</si>
  <si>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</si>
  <si>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</si>
  <si>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</si>
  <si>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</si>
  <si>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</si>
  <si>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</si>
  <si>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</si>
  <si>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</si>
  <si>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</si>
  <si>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</si>
  <si>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</si>
  <si>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</si>
  <si>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</si>
  <si>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</si>
  <si>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113107222RAB</t>
  </si>
  <si>
    <t>Odstranění asfaltobetonové vozovky pl. nad 50 m2, včetně nakládání a odvozu na skládku</t>
  </si>
  <si>
    <t>m2</t>
  </si>
  <si>
    <t>POL2_0</t>
  </si>
  <si>
    <t>122202202R00</t>
  </si>
  <si>
    <t>Odkopávky pro silnice v hor. 3 do 1000 m3</t>
  </si>
  <si>
    <t>m3</t>
  </si>
  <si>
    <t>POL1_0</t>
  </si>
  <si>
    <t>100003100R00</t>
  </si>
  <si>
    <t>Naložení sypaniny</t>
  </si>
  <si>
    <t>122202209R00</t>
  </si>
  <si>
    <t>Příplatek za lepivost - odkop. pro silnice v hor.3</t>
  </si>
  <si>
    <t>181102302R00</t>
  </si>
  <si>
    <t>Úprava pláně v zářezech se zhutněním</t>
  </si>
  <si>
    <t>139601103R00</t>
  </si>
  <si>
    <t>Ruční výkop jam, rýh a šachet v hornině tř. 4</t>
  </si>
  <si>
    <t>167101201R00</t>
  </si>
  <si>
    <t>Nakládání výkopku z hor.1 ÷ 4 - ručně</t>
  </si>
  <si>
    <t>171201201R00</t>
  </si>
  <si>
    <t>Uložení sypaniny na skl.-sypanina na výšku přes 2m</t>
  </si>
  <si>
    <t>199000002R00</t>
  </si>
  <si>
    <t>Poplatek za skládku horniny 1- 4, č. dle katal. odpadů 17 05 04</t>
  </si>
  <si>
    <t>162701155R00</t>
  </si>
  <si>
    <t>Vodorovné přemístění výkopku do 10000 m</t>
  </si>
  <si>
    <t>162701109R00</t>
  </si>
  <si>
    <t>Příplatek k vod. přemístění hor.1-4 za další 1 km, 20 km</t>
  </si>
  <si>
    <t>181300010RAE</t>
  </si>
  <si>
    <t>Rozprostření ornice v rovině tloušťka 15 cm, dovoz ornice ze vzdálenosti 15 km, osetí trávou</t>
  </si>
  <si>
    <t>275316131R00</t>
  </si>
  <si>
    <t>Základ.patky z betonu prostého vodostaveb. C 25/30</t>
  </si>
  <si>
    <t>577132111R00</t>
  </si>
  <si>
    <t>Beton asfalt. ACO 11+ obrusný, š.nad 3 m, tl. 4 cm</t>
  </si>
  <si>
    <t>573211111R00</t>
  </si>
  <si>
    <t>Postřik živičný spojovací z asfaltu 0,5-0,7 kg/m2</t>
  </si>
  <si>
    <t>565151111R00</t>
  </si>
  <si>
    <t>Podklad z obal kam.ACP 16+, do 3 m,tl. 7 cm</t>
  </si>
  <si>
    <t>567122112R00</t>
  </si>
  <si>
    <t>Podklad z kameniva zpev.cementem SC C8/10 tl.13 cm</t>
  </si>
  <si>
    <t>564861111RT4</t>
  </si>
  <si>
    <t>Podklad ze štěrkodrti po zhutnění tloušťky 20 cm, štěrkodrť frakce 0-63 mm</t>
  </si>
  <si>
    <t>568111112R00</t>
  </si>
  <si>
    <t>Zřízení vrstvy z geotextilie skl.do 1:5,š.do 7,5 m</t>
  </si>
  <si>
    <t>591050020RAA</t>
  </si>
  <si>
    <t>Komunikace z dlažby zámkové, podklad štěrkopísek, dlažba přírodní šedá, tloušťka 8 cm</t>
  </si>
  <si>
    <t>591050020RAB</t>
  </si>
  <si>
    <t>Komunikace z dlažby zámkové, podklad štěrkopísek, dlažba červená tloušťka 8 cm</t>
  </si>
  <si>
    <t>831350014RAA</t>
  </si>
  <si>
    <t>Kanalizace z trub PVC hrdlových D 315 mm, hloubka 2,0 m</t>
  </si>
  <si>
    <t>m</t>
  </si>
  <si>
    <t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korugovaných, obsyp potrubí pískem, pro jakoukoliv míru zhutnění, zásyp rýhy sypaninou z jakékoliv horniny, s uložením výkopku ve vrstvách, se zhutněním.</t>
  </si>
  <si>
    <t>POP</t>
  </si>
  <si>
    <t>831350114RAD</t>
  </si>
  <si>
    <t>Kanalizační přípojka vpusti z trub PVC, D 200 mm, rýha šířky 0,9 m, hloubky 1,5 m; pro uliční vpust</t>
  </si>
  <si>
    <t>877373121RT2</t>
  </si>
  <si>
    <t>Montáž tvarovek odboč. plast. gum. kroužek DN 300, včetně dodávky odbočky</t>
  </si>
  <si>
    <t>kus</t>
  </si>
  <si>
    <t>894431111R00</t>
  </si>
  <si>
    <t>Osazení plastové šachty z dílů prům.1000 mm</t>
  </si>
  <si>
    <t>286959530R</t>
  </si>
  <si>
    <t>Dno šachtové DN 1000 průtočné .. 180° DN 250</t>
  </si>
  <si>
    <t>POL3_0</t>
  </si>
  <si>
    <t>28695981R</t>
  </si>
  <si>
    <t>Konus DN 1000/625 vč. žebříku v. 915 mm</t>
  </si>
  <si>
    <t>286971888R</t>
  </si>
  <si>
    <t>Roura šacht. korugovaná .. 1000 NG 1000/1200 mm, PP, SN 4, bez hrdla</t>
  </si>
  <si>
    <t>895941111R00</t>
  </si>
  <si>
    <t>Zřízení vpusti uliční z dílců typ UV - 50 normální</t>
  </si>
  <si>
    <t>592238675R</t>
  </si>
  <si>
    <t>Poklop uliční vpusti</t>
  </si>
  <si>
    <t>59223819.AR</t>
  </si>
  <si>
    <t>Vpust uliční betonová, prstenec</t>
  </si>
  <si>
    <t>59223824R</t>
  </si>
  <si>
    <t>Vpust uliční betonová, skruž</t>
  </si>
  <si>
    <t>59224320R</t>
  </si>
  <si>
    <t>Díl spodní uliční vpusti výtok DN 200</t>
  </si>
  <si>
    <t>55343905R</t>
  </si>
  <si>
    <t>Koš kalový k uliční vpusti ocel, typ B</t>
  </si>
  <si>
    <t>721110921R00</t>
  </si>
  <si>
    <t>Oprava - propojení dosavadního potrubí DN 300</t>
  </si>
  <si>
    <t>899331111R00</t>
  </si>
  <si>
    <t>Výšková úprava do 20 cm, stávajícíc poklopů šachet, a vpustí</t>
  </si>
  <si>
    <t>899431111R00</t>
  </si>
  <si>
    <t>Výšková úprava do 20 cm, krytu šoupěte</t>
  </si>
  <si>
    <t>919735115R00</t>
  </si>
  <si>
    <t>Řezání stávajícího živičného krytu tl. 20 - 25 cm</t>
  </si>
  <si>
    <t>599142111R00</t>
  </si>
  <si>
    <t>Úprava zálivky dil.spár hloubky do 4 cm š. do 4 cm</t>
  </si>
  <si>
    <t>914001121RT6</t>
  </si>
  <si>
    <t>Osaz.svislé dopr.značky a sloupku,Al patka, základ, včetně dodávky sloupku a značky</t>
  </si>
  <si>
    <t>917862111RU3</t>
  </si>
  <si>
    <t>Osazení stojat. obrub.bet. s opěrou,lože z C 12/15, včetně obrubníku CSB H 30 1000/150/300</t>
  </si>
  <si>
    <t>915711111RU1</t>
  </si>
  <si>
    <t>Vodorovné značení dělicích čar 12 cm střík.barvou, barva bílá</t>
  </si>
  <si>
    <t>114211303R00</t>
  </si>
  <si>
    <t>Odstranění trub do DN 300 mm, ve výkopu, kamenina, beton</t>
  </si>
  <si>
    <t>961031411R00</t>
  </si>
  <si>
    <t>Demontáž šachty kanalizační</t>
  </si>
  <si>
    <t>979081111R00</t>
  </si>
  <si>
    <t>Odvoz suti a vybour. hmot na skládku do 1 km</t>
  </si>
  <si>
    <t>t</t>
  </si>
  <si>
    <t>979084219R00</t>
  </si>
  <si>
    <t>Příplatek k dopravě vybour.hmot za dalších 20 km</t>
  </si>
  <si>
    <t>979990112R00</t>
  </si>
  <si>
    <t>Poplatek za uložení suti - obal. kamenivo, asfalt, skupina odpadu 170302</t>
  </si>
  <si>
    <t>979082111R00</t>
  </si>
  <si>
    <t>Vnitrostaveništní doprava suti do 10 m</t>
  </si>
  <si>
    <t>979082121R00</t>
  </si>
  <si>
    <t>Příplatek k vnitrost. dopravě suti za dalších 5 m</t>
  </si>
  <si>
    <t>998225311R00</t>
  </si>
  <si>
    <t>Přesun hmot, oprava komunikací, kryt živič. a bet.</t>
  </si>
  <si>
    <t>998225395R00</t>
  </si>
  <si>
    <t>Přesun hmot, oprava komunikací, přípl.dalších20km</t>
  </si>
  <si>
    <t>460010011RT2</t>
  </si>
  <si>
    <t>Vytýčení trasy podz vedení v přehl. terénu, v obci, délka trasy do 500 m</t>
  </si>
  <si>
    <t>km</t>
  </si>
  <si>
    <t>CETIN 491058,65 ; PLYN 299785,57  ; VODOVOD 463956,30 ; ČEZ 569623,19 ; Celková délka je: 1824423,72</t>
  </si>
  <si>
    <t>460110001R00</t>
  </si>
  <si>
    <t>Sonda pro vyhledání kabelů a potrubí - výkop</t>
  </si>
  <si>
    <t>460110101R00</t>
  </si>
  <si>
    <t>Sonda pro vyhledání kabelů a potrubí - zához</t>
  </si>
  <si>
    <t>005211030R</t>
  </si>
  <si>
    <t xml:space="preserve">Dočasná dopravní opatření </t>
  </si>
  <si>
    <t>Soubor</t>
  </si>
  <si>
    <t>005241020R</t>
  </si>
  <si>
    <t xml:space="preserve">Geodetické zaměření skutečného provedení  </t>
  </si>
  <si>
    <t>005241010R</t>
  </si>
  <si>
    <t xml:space="preserve">Dokumentace skutečného provedení 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</si>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</sst>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7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0" fillId="3" borderId="39" xfId="0" applyNumberFormat="1" applyFill="1" applyBorder="1" applyAlignment="1">
      <alignment vertical="top" shrinkToFit="1"/>
    </xf>
    <xf numFmtId="174" fontId="17" fillId="0" borderId="0" xfId="0" applyNumberFormat="1" applyFont="1" applyBorder="1" applyAlignment="1">
      <alignment vertical="top" wrapText="1" shrinkToFit="1"/>
    </xf>
    <xf numFmtId="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0" fillId="3" borderId="39" xfId="0" applyNumberFormat="1" applyFill="1" applyBorder="1" applyAlignment="1">
      <alignment vertical="top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3AB3AA3F-4B6A-4358-99DB-B31E507C13F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33D07-72D0-4A17-AF32-61C1DE21EBA5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BF6EB-0E76-4674-B60A-ADB99F7B22B3}">
  <sheetPr codeName="List5112">
    <tabColor rgb="FF66FF66"/>
  </sheetPr>
  <dimension ref="A1:O59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91" t="s">
        <v>42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">
      <c r="A3" s="4"/>
      <c r="B3" s="110" t="s">
        <v>45</v>
      </c>
      <c r="C3" s="111"/>
      <c r="D3" s="112" t="s">
        <v>43</v>
      </c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44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 t="s">
        <v>47</v>
      </c>
      <c r="E5" s="25"/>
      <c r="F5" s="25"/>
      <c r="G5" s="25"/>
      <c r="H5" s="27" t="s">
        <v>33</v>
      </c>
      <c r="I5" s="121" t="s">
        <v>50</v>
      </c>
      <c r="J5" s="11"/>
    </row>
    <row r="6" spans="1:15" ht="15.75" customHeight="1" x14ac:dyDescent="0.2">
      <c r="A6" s="4"/>
      <c r="B6" s="39"/>
      <c r="C6" s="25"/>
      <c r="D6" s="121" t="s">
        <v>48</v>
      </c>
      <c r="E6" s="25"/>
      <c r="F6" s="25"/>
      <c r="G6" s="25"/>
      <c r="H6" s="27" t="s">
        <v>34</v>
      </c>
      <c r="I6" s="121"/>
      <c r="J6" s="11"/>
    </row>
    <row r="7" spans="1:15" ht="15.75" customHeight="1" x14ac:dyDescent="0.2">
      <c r="A7" s="4"/>
      <c r="B7" s="40"/>
      <c r="C7" s="122" t="s">
        <v>49</v>
      </c>
      <c r="D7" s="104" t="s">
        <v>43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 t="s">
        <v>51</v>
      </c>
      <c r="E11" s="123"/>
      <c r="F11" s="123"/>
      <c r="G11" s="123"/>
      <c r="H11" s="27" t="s">
        <v>33</v>
      </c>
      <c r="I11" s="127" t="s">
        <v>51</v>
      </c>
      <c r="J11" s="11"/>
    </row>
    <row r="12" spans="1:15" ht="15.75" customHeight="1" x14ac:dyDescent="0.2">
      <c r="A12" s="4"/>
      <c r="B12" s="39"/>
      <c r="C12" s="25"/>
      <c r="D12" s="124" t="s">
        <v>51</v>
      </c>
      <c r="E12" s="124"/>
      <c r="F12" s="124"/>
      <c r="G12" s="124"/>
      <c r="H12" s="27" t="s">
        <v>34</v>
      </c>
      <c r="I12" s="127"/>
      <c r="J12" s="11"/>
    </row>
    <row r="13" spans="1:15" ht="15.75" customHeight="1" x14ac:dyDescent="0.2">
      <c r="A13" s="4"/>
      <c r="B13" s="40"/>
      <c r="C13" s="126"/>
      <c r="D13" s="125" t="s">
        <v>51</v>
      </c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 t="s">
        <v>29</v>
      </c>
      <c r="F15" s="83"/>
      <c r="G15" s="98" t="s">
        <v>30</v>
      </c>
      <c r="H15" s="98"/>
      <c r="I15" s="98" t="s">
        <v>28</v>
      </c>
      <c r="J15" s="99"/>
    </row>
    <row r="16" spans="1:15" ht="23.25" customHeight="1" x14ac:dyDescent="0.2">
      <c r="A16" s="192" t="s">
        <v>23</v>
      </c>
      <c r="B16" s="193" t="s">
        <v>23</v>
      </c>
      <c r="C16" s="56"/>
      <c r="D16" s="57"/>
      <c r="E16" s="80">
        <f>SUMIF(F47:F55,A16,G47:G55)+SUMIF(F47:F55,"PSU",G47:G55)</f>
        <v>0</v>
      </c>
      <c r="F16" s="81"/>
      <c r="G16" s="80">
        <f>SUMIF(F47:F55,A16,H47:H55)+SUMIF(F47:F55,"PSU",H47:H55)</f>
        <v>0</v>
      </c>
      <c r="H16" s="81"/>
      <c r="I16" s="80">
        <f>SUMIF(F47:F55,A16,I47:I55)+SUMIF(F47:F55,"PSU",I47:I55)</f>
        <v>0</v>
      </c>
      <c r="J16" s="82"/>
    </row>
    <row r="17" spans="1:10" ht="23.25" customHeight="1" x14ac:dyDescent="0.2">
      <c r="A17" s="192" t="s">
        <v>24</v>
      </c>
      <c r="B17" s="193" t="s">
        <v>24</v>
      </c>
      <c r="C17" s="56"/>
      <c r="D17" s="57"/>
      <c r="E17" s="80">
        <f>SUMIF(F47:F55,A17,G47:G55)</f>
        <v>0</v>
      </c>
      <c r="F17" s="81"/>
      <c r="G17" s="80">
        <f>SUMIF(F47:F55,A17,H47:H55)</f>
        <v>0</v>
      </c>
      <c r="H17" s="81"/>
      <c r="I17" s="80">
        <f>SUMIF(F47:F55,A17,I47:I55)</f>
        <v>0</v>
      </c>
      <c r="J17" s="82"/>
    </row>
    <row r="18" spans="1:10" ht="23.25" customHeight="1" x14ac:dyDescent="0.2">
      <c r="A18" s="192" t="s">
        <v>25</v>
      </c>
      <c r="B18" s="193" t="s">
        <v>25</v>
      </c>
      <c r="C18" s="56"/>
      <c r="D18" s="57"/>
      <c r="E18" s="80">
        <f>SUMIF(F47:F55,A18,G47:G55)</f>
        <v>0</v>
      </c>
      <c r="F18" s="81"/>
      <c r="G18" s="80">
        <f>SUMIF(F47:F55,A18,H47:H55)</f>
        <v>0</v>
      </c>
      <c r="H18" s="81"/>
      <c r="I18" s="80">
        <f>SUMIF(F47:F55,A18,I47:I55)</f>
        <v>0</v>
      </c>
      <c r="J18" s="82"/>
    </row>
    <row r="19" spans="1:10" ht="23.25" customHeight="1" x14ac:dyDescent="0.2">
      <c r="A19" s="192" t="s">
        <v>73</v>
      </c>
      <c r="B19" s="193" t="s">
        <v>26</v>
      </c>
      <c r="C19" s="56"/>
      <c r="D19" s="57"/>
      <c r="E19" s="80">
        <f>SUMIF(F47:F55,A19,G47:G55)</f>
        <v>0</v>
      </c>
      <c r="F19" s="81"/>
      <c r="G19" s="80">
        <f>SUMIF(F47:F55,A19,H47:H55)</f>
        <v>0</v>
      </c>
      <c r="H19" s="81"/>
      <c r="I19" s="80">
        <f>SUMIF(F47:F55,A19,I47:I55)</f>
        <v>0</v>
      </c>
      <c r="J19" s="82"/>
    </row>
    <row r="20" spans="1:10" ht="23.25" customHeight="1" x14ac:dyDescent="0.2">
      <c r="A20" s="192" t="s">
        <v>74</v>
      </c>
      <c r="B20" s="193" t="s">
        <v>27</v>
      </c>
      <c r="C20" s="56"/>
      <c r="D20" s="57"/>
      <c r="E20" s="80">
        <f>SUMIF(F47:F55,A20,G47:G55)</f>
        <v>0</v>
      </c>
      <c r="F20" s="81"/>
      <c r="G20" s="80">
        <f>SUMIF(F47:F55,A20,H47:H55)</f>
        <v>0</v>
      </c>
      <c r="H20" s="81"/>
      <c r="I20" s="80">
        <f>SUMIF(F47:F55,A20,I47:I55)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>
        <f>SUM(E16:F20)</f>
        <v>0</v>
      </c>
      <c r="F21" s="97"/>
      <c r="G21" s="89">
        <f>SUM(G16:H20)</f>
        <v>0</v>
      </c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5">
        <f>ZakladDPHSni*SazbaDPH1/100</f>
        <v>0</v>
      </c>
      <c r="H24" s="86"/>
      <c r="I24" s="8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ZakladDPHZakl*SazbaDPH2/100</f>
        <v>0</v>
      </c>
      <c r="H26" s="95"/>
      <c r="I26" s="9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hidden="1" customHeight="1" thickBot="1" x14ac:dyDescent="0.25">
      <c r="A28" s="4"/>
      <c r="B28" s="151" t="s">
        <v>22</v>
      </c>
      <c r="C28" s="152"/>
      <c r="D28" s="152"/>
      <c r="E28" s="153"/>
      <c r="F28" s="154"/>
      <c r="G28" s="155">
        <f>ZakladDPHSniVypocet+ZakladDPHZaklVypocet</f>
        <v>0</v>
      </c>
      <c r="H28" s="155"/>
      <c r="I28" s="155"/>
      <c r="J28" s="156" t="str">
        <f t="shared" si="0"/>
        <v>CZK</v>
      </c>
    </row>
    <row r="29" spans="1:10" ht="27.75" customHeight="1" thickBot="1" x14ac:dyDescent="0.25">
      <c r="A29" s="4"/>
      <c r="B29" s="151" t="s">
        <v>35</v>
      </c>
      <c r="C29" s="157"/>
      <c r="D29" s="157"/>
      <c r="E29" s="157"/>
      <c r="F29" s="157"/>
      <c r="G29" s="158">
        <f>ZakladDPHSni+DPHSni+ZakladDPHZakl+DPHZakl+Zaokrouhleni</f>
        <v>0</v>
      </c>
      <c r="H29" s="158"/>
      <c r="I29" s="158"/>
      <c r="J29" s="159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45468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10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10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5" t="s">
        <v>1</v>
      </c>
      <c r="J38" s="135" t="s">
        <v>0</v>
      </c>
    </row>
    <row r="39" spans="1:10" ht="25.5" hidden="1" customHeight="1" x14ac:dyDescent="0.2">
      <c r="A39" s="130">
        <v>1</v>
      </c>
      <c r="B39" s="136" t="s">
        <v>52</v>
      </c>
      <c r="C39" s="137" t="s">
        <v>46</v>
      </c>
      <c r="D39" s="138"/>
      <c r="E39" s="138"/>
      <c r="F39" s="146">
        <f>'Rozpočet Pol'!AC77</f>
        <v>0</v>
      </c>
      <c r="G39" s="147">
        <f>'Rozpočet Pol'!AD77</f>
        <v>0</v>
      </c>
      <c r="H39" s="148">
        <f>(F39*SazbaDPH1/100)+(G39*SazbaDPH2/100)</f>
        <v>0</v>
      </c>
      <c r="I39" s="148">
        <f>F39+G39+H39</f>
        <v>0</v>
      </c>
      <c r="J39" s="139" t="str">
        <f>IF(_xlfn.SINGLE(CenaCelkemVypocet)=0,"",I39/_xlfn.SINGLE(CenaCelkemVypocet)*100)</f>
        <v/>
      </c>
    </row>
    <row r="40" spans="1:10" ht="25.5" hidden="1" customHeight="1" x14ac:dyDescent="0.2">
      <c r="A40" s="130"/>
      <c r="B40" s="140" t="s">
        <v>53</v>
      </c>
      <c r="C40" s="141"/>
      <c r="D40" s="141"/>
      <c r="E40" s="142"/>
      <c r="F40" s="149">
        <f>SUMIF(A39:A39,"=1",F39:F39)</f>
        <v>0</v>
      </c>
      <c r="G40" s="150">
        <f>SUMIF(A39:A39,"=1",G39:G39)</f>
        <v>0</v>
      </c>
      <c r="H40" s="150">
        <f>SUMIF(A39:A39,"=1",H39:H39)</f>
        <v>0</v>
      </c>
      <c r="I40" s="150">
        <f>SUMIF(A39:A39,"=1",I39:I39)</f>
        <v>0</v>
      </c>
      <c r="J40" s="131">
        <f>SUMIF(A39:A39,"=1",J39:J39)</f>
        <v>0</v>
      </c>
    </row>
    <row r="44" spans="1:10" ht="15.75" x14ac:dyDescent="0.25">
      <c r="B44" s="160" t="s">
        <v>55</v>
      </c>
    </row>
    <row r="46" spans="1:10" ht="25.5" customHeight="1" x14ac:dyDescent="0.2">
      <c r="A46" s="161"/>
      <c r="B46" s="167" t="s">
        <v>16</v>
      </c>
      <c r="C46" s="167" t="s">
        <v>5</v>
      </c>
      <c r="D46" s="168"/>
      <c r="E46" s="168"/>
      <c r="F46" s="171" t="s">
        <v>56</v>
      </c>
      <c r="G46" s="171" t="s">
        <v>29</v>
      </c>
      <c r="H46" s="171" t="s">
        <v>30</v>
      </c>
      <c r="I46" s="172" t="s">
        <v>28</v>
      </c>
      <c r="J46" s="172"/>
    </row>
    <row r="47" spans="1:10" ht="25.5" customHeight="1" x14ac:dyDescent="0.2">
      <c r="A47" s="162"/>
      <c r="B47" s="173" t="s">
        <v>57</v>
      </c>
      <c r="C47" s="174" t="s">
        <v>58</v>
      </c>
      <c r="D47" s="175"/>
      <c r="E47" s="175"/>
      <c r="F47" s="179" t="s">
        <v>23</v>
      </c>
      <c r="G47" s="180">
        <f>'Rozpočet Pol'!I8</f>
        <v>0</v>
      </c>
      <c r="H47" s="180">
        <f>'Rozpočet Pol'!K8</f>
        <v>0</v>
      </c>
      <c r="I47" s="181">
        <f>G47+H47</f>
        <v>0</v>
      </c>
      <c r="J47" s="181"/>
    </row>
    <row r="48" spans="1:10" ht="25.5" customHeight="1" x14ac:dyDescent="0.2">
      <c r="A48" s="162"/>
      <c r="B48" s="165" t="s">
        <v>59</v>
      </c>
      <c r="C48" s="164" t="s">
        <v>60</v>
      </c>
      <c r="D48" s="166"/>
      <c r="E48" s="166"/>
      <c r="F48" s="182" t="s">
        <v>23</v>
      </c>
      <c r="G48" s="183">
        <f>'Rozpočet Pol'!I21</f>
        <v>0</v>
      </c>
      <c r="H48" s="183">
        <f>'Rozpočet Pol'!K21</f>
        <v>0</v>
      </c>
      <c r="I48" s="184">
        <f>G48+H48</f>
        <v>0</v>
      </c>
      <c r="J48" s="184"/>
    </row>
    <row r="49" spans="1:10" ht="25.5" customHeight="1" x14ac:dyDescent="0.2">
      <c r="A49" s="162"/>
      <c r="B49" s="165" t="s">
        <v>61</v>
      </c>
      <c r="C49" s="164" t="s">
        <v>62</v>
      </c>
      <c r="D49" s="166"/>
      <c r="E49" s="166"/>
      <c r="F49" s="182" t="s">
        <v>23</v>
      </c>
      <c r="G49" s="183">
        <f>'Rozpočet Pol'!I23</f>
        <v>0</v>
      </c>
      <c r="H49" s="183">
        <f>'Rozpočet Pol'!K23</f>
        <v>0</v>
      </c>
      <c r="I49" s="184">
        <f>G49+H49</f>
        <v>0</v>
      </c>
      <c r="J49" s="184"/>
    </row>
    <row r="50" spans="1:10" ht="25.5" customHeight="1" x14ac:dyDescent="0.2">
      <c r="A50" s="162"/>
      <c r="B50" s="165" t="s">
        <v>63</v>
      </c>
      <c r="C50" s="164" t="s">
        <v>64</v>
      </c>
      <c r="D50" s="166"/>
      <c r="E50" s="166"/>
      <c r="F50" s="182" t="s">
        <v>23</v>
      </c>
      <c r="G50" s="183">
        <f>'Rozpočet Pol'!I32</f>
        <v>0</v>
      </c>
      <c r="H50" s="183">
        <f>'Rozpočet Pol'!K32</f>
        <v>0</v>
      </c>
      <c r="I50" s="184">
        <f>G50+H50</f>
        <v>0</v>
      </c>
      <c r="J50" s="184"/>
    </row>
    <row r="51" spans="1:10" ht="25.5" customHeight="1" x14ac:dyDescent="0.2">
      <c r="A51" s="162"/>
      <c r="B51" s="165" t="s">
        <v>65</v>
      </c>
      <c r="C51" s="164" t="s">
        <v>66</v>
      </c>
      <c r="D51" s="166"/>
      <c r="E51" s="166"/>
      <c r="F51" s="182" t="s">
        <v>23</v>
      </c>
      <c r="G51" s="183">
        <f>'Rozpočet Pol'!I50</f>
        <v>0</v>
      </c>
      <c r="H51" s="183">
        <f>'Rozpočet Pol'!K50</f>
        <v>0</v>
      </c>
      <c r="I51" s="184">
        <f>G51+H51</f>
        <v>0</v>
      </c>
      <c r="J51" s="184"/>
    </row>
    <row r="52" spans="1:10" ht="25.5" customHeight="1" x14ac:dyDescent="0.2">
      <c r="A52" s="162"/>
      <c r="B52" s="165" t="s">
        <v>67</v>
      </c>
      <c r="C52" s="164" t="s">
        <v>68</v>
      </c>
      <c r="D52" s="166"/>
      <c r="E52" s="166"/>
      <c r="F52" s="182" t="s">
        <v>23</v>
      </c>
      <c r="G52" s="183">
        <f>'Rozpočet Pol'!I56</f>
        <v>0</v>
      </c>
      <c r="H52" s="183">
        <f>'Rozpočet Pol'!K56</f>
        <v>0</v>
      </c>
      <c r="I52" s="184">
        <f>G52+H52</f>
        <v>0</v>
      </c>
      <c r="J52" s="184"/>
    </row>
    <row r="53" spans="1:10" ht="25.5" customHeight="1" x14ac:dyDescent="0.2">
      <c r="A53" s="162"/>
      <c r="B53" s="165" t="s">
        <v>69</v>
      </c>
      <c r="C53" s="164" t="s">
        <v>70</v>
      </c>
      <c r="D53" s="166"/>
      <c r="E53" s="166"/>
      <c r="F53" s="182" t="s">
        <v>23</v>
      </c>
      <c r="G53" s="183">
        <f>'Rozpočet Pol'!I64</f>
        <v>0</v>
      </c>
      <c r="H53" s="183">
        <f>'Rozpočet Pol'!K64</f>
        <v>0</v>
      </c>
      <c r="I53" s="184">
        <f>G53+H53</f>
        <v>0</v>
      </c>
      <c r="J53" s="184"/>
    </row>
    <row r="54" spans="1:10" ht="25.5" customHeight="1" x14ac:dyDescent="0.2">
      <c r="A54" s="162"/>
      <c r="B54" s="165" t="s">
        <v>71</v>
      </c>
      <c r="C54" s="164" t="s">
        <v>72</v>
      </c>
      <c r="D54" s="166"/>
      <c r="E54" s="166"/>
      <c r="F54" s="182" t="s">
        <v>25</v>
      </c>
      <c r="G54" s="183">
        <f>'Rozpočet Pol'!I67</f>
        <v>0</v>
      </c>
      <c r="H54" s="183">
        <f>'Rozpočet Pol'!K67</f>
        <v>0</v>
      </c>
      <c r="I54" s="184">
        <f>G54+H54</f>
        <v>0</v>
      </c>
      <c r="J54" s="184"/>
    </row>
    <row r="55" spans="1:10" ht="25.5" customHeight="1" x14ac:dyDescent="0.2">
      <c r="A55" s="162"/>
      <c r="B55" s="176" t="s">
        <v>73</v>
      </c>
      <c r="C55" s="177" t="s">
        <v>26</v>
      </c>
      <c r="D55" s="178"/>
      <c r="E55" s="178"/>
      <c r="F55" s="185" t="s">
        <v>73</v>
      </c>
      <c r="G55" s="186">
        <f>'Rozpočet Pol'!I72</f>
        <v>0</v>
      </c>
      <c r="H55" s="186">
        <f>'Rozpočet Pol'!K72</f>
        <v>0</v>
      </c>
      <c r="I55" s="187">
        <f>G55+H55</f>
        <v>0</v>
      </c>
      <c r="J55" s="187"/>
    </row>
    <row r="56" spans="1:10" ht="25.5" customHeight="1" x14ac:dyDescent="0.2">
      <c r="A56" s="163"/>
      <c r="B56" s="169" t="s">
        <v>1</v>
      </c>
      <c r="C56" s="169"/>
      <c r="D56" s="170"/>
      <c r="E56" s="170"/>
      <c r="F56" s="188"/>
      <c r="G56" s="189">
        <f>SUM(G47:G55)</f>
        <v>0</v>
      </c>
      <c r="H56" s="189">
        <f>SUM(H47:H55)</f>
        <v>0</v>
      </c>
      <c r="I56" s="190">
        <f>SUM(I47:I55)</f>
        <v>0</v>
      </c>
      <c r="J56" s="190"/>
    </row>
    <row r="57" spans="1:10" x14ac:dyDescent="0.2">
      <c r="F57" s="191"/>
      <c r="G57" s="129"/>
      <c r="H57" s="191"/>
      <c r="I57" s="129"/>
      <c r="J57" s="129"/>
    </row>
    <row r="58" spans="1:10" x14ac:dyDescent="0.2">
      <c r="F58" s="191"/>
      <c r="G58" s="129"/>
      <c r="H58" s="191"/>
      <c r="I58" s="129"/>
      <c r="J58" s="129"/>
    </row>
    <row r="59" spans="1:10" x14ac:dyDescent="0.2">
      <c r="F59" s="191"/>
      <c r="G59" s="129"/>
      <c r="H59" s="191"/>
      <c r="I59" s="129"/>
      <c r="J59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I54:J54"/>
    <mergeCell ref="C54:E54"/>
    <mergeCell ref="I55:J55"/>
    <mergeCell ref="C55:E55"/>
    <mergeCell ref="I56:J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866E-98AF-48D1-AEC6-DB6081E7710B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76DE0-90A8-4706-A971-A31A41E954BE}">
  <sheetPr>
    <outlinePr summaryBelow="0"/>
  </sheetPr>
  <dimension ref="A1:BH87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4" t="s">
        <v>6</v>
      </c>
      <c r="B1" s="194"/>
      <c r="C1" s="194"/>
      <c r="D1" s="194"/>
      <c r="E1" s="194"/>
      <c r="F1" s="194"/>
      <c r="G1" s="194"/>
      <c r="AE1" t="s">
        <v>76</v>
      </c>
    </row>
    <row r="2" spans="1:60" ht="24.95" customHeight="1" x14ac:dyDescent="0.2">
      <c r="A2" s="201" t="s">
        <v>75</v>
      </c>
      <c r="B2" s="195"/>
      <c r="C2" s="196" t="s">
        <v>46</v>
      </c>
      <c r="D2" s="197"/>
      <c r="E2" s="197"/>
      <c r="F2" s="197"/>
      <c r="G2" s="203"/>
      <c r="AE2" t="s">
        <v>77</v>
      </c>
    </row>
    <row r="3" spans="1:60" ht="24.95" customHeight="1" x14ac:dyDescent="0.2">
      <c r="A3" s="202" t="s">
        <v>7</v>
      </c>
      <c r="B3" s="200"/>
      <c r="C3" s="198" t="s">
        <v>43</v>
      </c>
      <c r="D3" s="199"/>
      <c r="E3" s="199"/>
      <c r="F3" s="199"/>
      <c r="G3" s="204"/>
      <c r="AE3" t="s">
        <v>78</v>
      </c>
    </row>
    <row r="4" spans="1:60" ht="24.95" hidden="1" customHeight="1" x14ac:dyDescent="0.2">
      <c r="A4" s="202" t="s">
        <v>8</v>
      </c>
      <c r="B4" s="200"/>
      <c r="C4" s="198"/>
      <c r="D4" s="199"/>
      <c r="E4" s="199"/>
      <c r="F4" s="199"/>
      <c r="G4" s="204"/>
      <c r="AE4" t="s">
        <v>79</v>
      </c>
    </row>
    <row r="5" spans="1:60" hidden="1" x14ac:dyDescent="0.2">
      <c r="A5" s="205" t="s">
        <v>80</v>
      </c>
      <c r="B5" s="206"/>
      <c r="C5" s="207"/>
      <c r="D5" s="208"/>
      <c r="E5" s="208"/>
      <c r="F5" s="208"/>
      <c r="G5" s="209"/>
      <c r="AE5" t="s">
        <v>81</v>
      </c>
    </row>
    <row r="7" spans="1:60" ht="38.25" x14ac:dyDescent="0.2">
      <c r="A7" s="215" t="s">
        <v>82</v>
      </c>
      <c r="B7" s="216" t="s">
        <v>83</v>
      </c>
      <c r="C7" s="216" t="s">
        <v>84</v>
      </c>
      <c r="D7" s="215" t="s">
        <v>85</v>
      </c>
      <c r="E7" s="215" t="s">
        <v>86</v>
      </c>
      <c r="F7" s="210" t="s">
        <v>87</v>
      </c>
      <c r="G7" s="234" t="s">
        <v>28</v>
      </c>
      <c r="H7" s="235" t="s">
        <v>29</v>
      </c>
      <c r="I7" s="235" t="s">
        <v>88</v>
      </c>
      <c r="J7" s="235" t="s">
        <v>30</v>
      </c>
      <c r="K7" s="235" t="s">
        <v>89</v>
      </c>
      <c r="L7" s="235" t="s">
        <v>90</v>
      </c>
      <c r="M7" s="235" t="s">
        <v>91</v>
      </c>
      <c r="N7" s="235" t="s">
        <v>92</v>
      </c>
      <c r="O7" s="235" t="s">
        <v>93</v>
      </c>
      <c r="P7" s="235" t="s">
        <v>94</v>
      </c>
      <c r="Q7" s="235" t="s">
        <v>95</v>
      </c>
      <c r="R7" s="235" t="s">
        <v>96</v>
      </c>
      <c r="S7" s="235" t="s">
        <v>97</v>
      </c>
      <c r="T7" s="235" t="s">
        <v>98</v>
      </c>
      <c r="U7" s="218" t="s">
        <v>99</v>
      </c>
    </row>
    <row r="8" spans="1:60" x14ac:dyDescent="0.2">
      <c r="A8" s="236" t="s">
        <v>100</v>
      </c>
      <c r="B8" s="237" t="s">
        <v>57</v>
      </c>
      <c r="C8" s="238" t="s">
        <v>58</v>
      </c>
      <c r="D8" s="217"/>
      <c r="E8" s="239"/>
      <c r="F8" s="240"/>
      <c r="G8" s="240">
        <f>SUMIF(AE9:AE20,"&lt;&gt;NOR",G9:G20)</f>
        <v>0</v>
      </c>
      <c r="H8" s="240"/>
      <c r="I8" s="240">
        <f>SUM(I9:I20)</f>
        <v>0</v>
      </c>
      <c r="J8" s="240"/>
      <c r="K8" s="240">
        <f>SUM(K9:K20)</f>
        <v>0</v>
      </c>
      <c r="L8" s="240"/>
      <c r="M8" s="240">
        <f>SUM(M9:M20)</f>
        <v>0</v>
      </c>
      <c r="N8" s="217"/>
      <c r="O8" s="217">
        <f>SUM(O9:O20)</f>
        <v>1.6590000000000001E-2</v>
      </c>
      <c r="P8" s="217"/>
      <c r="Q8" s="217">
        <f>SUM(Q9:Q20)</f>
        <v>577.22690999999998</v>
      </c>
      <c r="R8" s="217"/>
      <c r="S8" s="217"/>
      <c r="T8" s="236"/>
      <c r="U8" s="217">
        <f>SUM(U9:U20)</f>
        <v>559.44000000000005</v>
      </c>
      <c r="AE8" t="s">
        <v>101</v>
      </c>
    </row>
    <row r="9" spans="1:60" ht="22.5" outlineLevel="1" x14ac:dyDescent="0.2">
      <c r="A9" s="212">
        <v>1</v>
      </c>
      <c r="B9" s="219" t="s">
        <v>102</v>
      </c>
      <c r="C9" s="262" t="s">
        <v>103</v>
      </c>
      <c r="D9" s="221" t="s">
        <v>104</v>
      </c>
      <c r="E9" s="226">
        <v>641</v>
      </c>
      <c r="F9" s="229">
        <f>H9+J9</f>
        <v>0</v>
      </c>
      <c r="G9" s="229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1">
        <v>0</v>
      </c>
      <c r="O9" s="221">
        <f>ROUND(E9*N9,5)</f>
        <v>0</v>
      </c>
      <c r="P9" s="221">
        <v>0.90051000000000003</v>
      </c>
      <c r="Q9" s="221">
        <f>ROUND(E9*P9,5)</f>
        <v>577.22690999999998</v>
      </c>
      <c r="R9" s="221"/>
      <c r="S9" s="221"/>
      <c r="T9" s="222">
        <v>0.27584999999999998</v>
      </c>
      <c r="U9" s="221">
        <f>ROUND(E9*T9,2)</f>
        <v>176.82</v>
      </c>
      <c r="V9" s="211"/>
      <c r="W9" s="211"/>
      <c r="X9" s="211"/>
      <c r="Y9" s="211"/>
      <c r="Z9" s="211"/>
      <c r="AA9" s="211"/>
      <c r="AB9" s="211"/>
      <c r="AC9" s="211"/>
      <c r="AD9" s="211"/>
      <c r="AE9" s="211" t="s">
        <v>105</v>
      </c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12">
        <v>2</v>
      </c>
      <c r="B10" s="219" t="s">
        <v>106</v>
      </c>
      <c r="C10" s="262" t="s">
        <v>107</v>
      </c>
      <c r="D10" s="221" t="s">
        <v>108</v>
      </c>
      <c r="E10" s="226">
        <v>404</v>
      </c>
      <c r="F10" s="229">
        <f>H10+J10</f>
        <v>0</v>
      </c>
      <c r="G10" s="229">
        <f>ROUND(E10*F10,2)</f>
        <v>0</v>
      </c>
      <c r="H10" s="230"/>
      <c r="I10" s="229">
        <f>ROUND(E10*H10,2)</f>
        <v>0</v>
      </c>
      <c r="J10" s="230"/>
      <c r="K10" s="229">
        <f>ROUND(E10*J10,2)</f>
        <v>0</v>
      </c>
      <c r="L10" s="229">
        <v>21</v>
      </c>
      <c r="M10" s="229">
        <f>G10*(1+L10/100)</f>
        <v>0</v>
      </c>
      <c r="N10" s="221">
        <v>0</v>
      </c>
      <c r="O10" s="221">
        <f>ROUND(E10*N10,5)</f>
        <v>0</v>
      </c>
      <c r="P10" s="221">
        <v>0</v>
      </c>
      <c r="Q10" s="221">
        <f>ROUND(E10*P10,5)</f>
        <v>0</v>
      </c>
      <c r="R10" s="221"/>
      <c r="S10" s="221"/>
      <c r="T10" s="222">
        <v>0.223</v>
      </c>
      <c r="U10" s="221">
        <f>ROUND(E10*T10,2)</f>
        <v>90.09</v>
      </c>
      <c r="V10" s="211"/>
      <c r="W10" s="211"/>
      <c r="X10" s="211"/>
      <c r="Y10" s="211"/>
      <c r="Z10" s="211"/>
      <c r="AA10" s="211"/>
      <c r="AB10" s="211"/>
      <c r="AC10" s="211"/>
      <c r="AD10" s="211"/>
      <c r="AE10" s="211" t="s">
        <v>109</v>
      </c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1" x14ac:dyDescent="0.2">
      <c r="A11" s="212">
        <v>3</v>
      </c>
      <c r="B11" s="219" t="s">
        <v>110</v>
      </c>
      <c r="C11" s="262" t="s">
        <v>111</v>
      </c>
      <c r="D11" s="221" t="s">
        <v>108</v>
      </c>
      <c r="E11" s="226">
        <v>404</v>
      </c>
      <c r="F11" s="229">
        <f>H11+J11</f>
        <v>0</v>
      </c>
      <c r="G11" s="229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1">
        <v>0</v>
      </c>
      <c r="O11" s="221">
        <f>ROUND(E11*N11,5)</f>
        <v>0</v>
      </c>
      <c r="P11" s="221">
        <v>0</v>
      </c>
      <c r="Q11" s="221">
        <f>ROUND(E11*P11,5)</f>
        <v>0</v>
      </c>
      <c r="R11" s="221"/>
      <c r="S11" s="221"/>
      <c r="T11" s="222">
        <v>4.2000000000000003E-2</v>
      </c>
      <c r="U11" s="221">
        <f>ROUND(E11*T11,2)</f>
        <v>16.97</v>
      </c>
      <c r="V11" s="211"/>
      <c r="W11" s="211"/>
      <c r="X11" s="211"/>
      <c r="Y11" s="211"/>
      <c r="Z11" s="211"/>
      <c r="AA11" s="211"/>
      <c r="AB11" s="211"/>
      <c r="AC11" s="211"/>
      <c r="AD11" s="211"/>
      <c r="AE11" s="211" t="s">
        <v>109</v>
      </c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1" x14ac:dyDescent="0.2">
      <c r="A12" s="212">
        <v>4</v>
      </c>
      <c r="B12" s="219" t="s">
        <v>112</v>
      </c>
      <c r="C12" s="262" t="s">
        <v>113</v>
      </c>
      <c r="D12" s="221" t="s">
        <v>108</v>
      </c>
      <c r="E12" s="226">
        <v>404</v>
      </c>
      <c r="F12" s="229">
        <f>H12+J12</f>
        <v>0</v>
      </c>
      <c r="G12" s="229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1">
        <v>0</v>
      </c>
      <c r="O12" s="221">
        <f>ROUND(E12*N12,5)</f>
        <v>0</v>
      </c>
      <c r="P12" s="221">
        <v>0</v>
      </c>
      <c r="Q12" s="221">
        <f>ROUND(E12*P12,5)</f>
        <v>0</v>
      </c>
      <c r="R12" s="221"/>
      <c r="S12" s="221"/>
      <c r="T12" s="222">
        <v>8.7999999999999995E-2</v>
      </c>
      <c r="U12" s="221">
        <f>ROUND(E12*T12,2)</f>
        <v>35.549999999999997</v>
      </c>
      <c r="V12" s="211"/>
      <c r="W12" s="211"/>
      <c r="X12" s="211"/>
      <c r="Y12" s="211"/>
      <c r="Z12" s="211"/>
      <c r="AA12" s="211"/>
      <c r="AB12" s="211"/>
      <c r="AC12" s="211"/>
      <c r="AD12" s="211"/>
      <c r="AE12" s="211" t="s">
        <v>109</v>
      </c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">
      <c r="A13" s="212">
        <v>5</v>
      </c>
      <c r="B13" s="219" t="s">
        <v>114</v>
      </c>
      <c r="C13" s="262" t="s">
        <v>115</v>
      </c>
      <c r="D13" s="221" t="s">
        <v>104</v>
      </c>
      <c r="E13" s="226">
        <v>1347</v>
      </c>
      <c r="F13" s="229">
        <f>H13+J13</f>
        <v>0</v>
      </c>
      <c r="G13" s="229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1">
        <v>0</v>
      </c>
      <c r="O13" s="221">
        <f>ROUND(E13*N13,5)</f>
        <v>0</v>
      </c>
      <c r="P13" s="221">
        <v>0</v>
      </c>
      <c r="Q13" s="221">
        <f>ROUND(E13*P13,5)</f>
        <v>0</v>
      </c>
      <c r="R13" s="221"/>
      <c r="S13" s="221"/>
      <c r="T13" s="222">
        <v>2.7E-2</v>
      </c>
      <c r="U13" s="221">
        <f>ROUND(E13*T13,2)</f>
        <v>36.369999999999997</v>
      </c>
      <c r="V13" s="211"/>
      <c r="W13" s="211"/>
      <c r="X13" s="211"/>
      <c r="Y13" s="211"/>
      <c r="Z13" s="211"/>
      <c r="AA13" s="211"/>
      <c r="AB13" s="211"/>
      <c r="AC13" s="211"/>
      <c r="AD13" s="211"/>
      <c r="AE13" s="211" t="s">
        <v>109</v>
      </c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1" x14ac:dyDescent="0.2">
      <c r="A14" s="212">
        <v>6</v>
      </c>
      <c r="B14" s="219" t="s">
        <v>116</v>
      </c>
      <c r="C14" s="262" t="s">
        <v>117</v>
      </c>
      <c r="D14" s="221" t="s">
        <v>108</v>
      </c>
      <c r="E14" s="226">
        <v>8</v>
      </c>
      <c r="F14" s="229">
        <f>H14+J14</f>
        <v>0</v>
      </c>
      <c r="G14" s="229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1">
        <v>0</v>
      </c>
      <c r="O14" s="221">
        <f>ROUND(E14*N14,5)</f>
        <v>0</v>
      </c>
      <c r="P14" s="221">
        <v>0</v>
      </c>
      <c r="Q14" s="221">
        <f>ROUND(E14*P14,5)</f>
        <v>0</v>
      </c>
      <c r="R14" s="221"/>
      <c r="S14" s="221"/>
      <c r="T14" s="222">
        <v>4.6550000000000002</v>
      </c>
      <c r="U14" s="221">
        <f>ROUND(E14*T14,2)</f>
        <v>37.24</v>
      </c>
      <c r="V14" s="211"/>
      <c r="W14" s="211"/>
      <c r="X14" s="211"/>
      <c r="Y14" s="211"/>
      <c r="Z14" s="211"/>
      <c r="AA14" s="211"/>
      <c r="AB14" s="211"/>
      <c r="AC14" s="211"/>
      <c r="AD14" s="211"/>
      <c r="AE14" s="211" t="s">
        <v>109</v>
      </c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">
      <c r="A15" s="212">
        <v>7</v>
      </c>
      <c r="B15" s="219" t="s">
        <v>118</v>
      </c>
      <c r="C15" s="262" t="s">
        <v>119</v>
      </c>
      <c r="D15" s="221" t="s">
        <v>108</v>
      </c>
      <c r="E15" s="226">
        <v>8</v>
      </c>
      <c r="F15" s="229">
        <f>H15+J15</f>
        <v>0</v>
      </c>
      <c r="G15" s="229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1">
        <v>0</v>
      </c>
      <c r="O15" s="221">
        <f>ROUND(E15*N15,5)</f>
        <v>0</v>
      </c>
      <c r="P15" s="221">
        <v>0</v>
      </c>
      <c r="Q15" s="221">
        <f>ROUND(E15*P15,5)</f>
        <v>0</v>
      </c>
      <c r="R15" s="221"/>
      <c r="S15" s="221"/>
      <c r="T15" s="222">
        <v>1.9379999999999999</v>
      </c>
      <c r="U15" s="221">
        <f>ROUND(E15*T15,2)</f>
        <v>15.5</v>
      </c>
      <c r="V15" s="211"/>
      <c r="W15" s="211"/>
      <c r="X15" s="211"/>
      <c r="Y15" s="211"/>
      <c r="Z15" s="211"/>
      <c r="AA15" s="211"/>
      <c r="AB15" s="211"/>
      <c r="AC15" s="211"/>
      <c r="AD15" s="211"/>
      <c r="AE15" s="211" t="s">
        <v>109</v>
      </c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1" x14ac:dyDescent="0.2">
      <c r="A16" s="212">
        <v>8</v>
      </c>
      <c r="B16" s="219" t="s">
        <v>120</v>
      </c>
      <c r="C16" s="262" t="s">
        <v>121</v>
      </c>
      <c r="D16" s="221" t="s">
        <v>108</v>
      </c>
      <c r="E16" s="226">
        <v>404</v>
      </c>
      <c r="F16" s="229">
        <f>H16+J16</f>
        <v>0</v>
      </c>
      <c r="G16" s="229">
        <f>ROUND(E16*F16,2)</f>
        <v>0</v>
      </c>
      <c r="H16" s="230"/>
      <c r="I16" s="229">
        <f>ROUND(E16*H16,2)</f>
        <v>0</v>
      </c>
      <c r="J16" s="230"/>
      <c r="K16" s="229">
        <f>ROUND(E16*J16,2)</f>
        <v>0</v>
      </c>
      <c r="L16" s="229">
        <v>21</v>
      </c>
      <c r="M16" s="229">
        <f>G16*(1+L16/100)</f>
        <v>0</v>
      </c>
      <c r="N16" s="221">
        <v>0</v>
      </c>
      <c r="O16" s="221">
        <f>ROUND(E16*N16,5)</f>
        <v>0</v>
      </c>
      <c r="P16" s="221">
        <v>0</v>
      </c>
      <c r="Q16" s="221">
        <f>ROUND(E16*P16,5)</f>
        <v>0</v>
      </c>
      <c r="R16" s="221"/>
      <c r="S16" s="221"/>
      <c r="T16" s="222">
        <v>8.9999999999999993E-3</v>
      </c>
      <c r="U16" s="221">
        <f>ROUND(E16*T16,2)</f>
        <v>3.64</v>
      </c>
      <c r="V16" s="211"/>
      <c r="W16" s="211"/>
      <c r="X16" s="211"/>
      <c r="Y16" s="211"/>
      <c r="Z16" s="211"/>
      <c r="AA16" s="211"/>
      <c r="AB16" s="211"/>
      <c r="AC16" s="211"/>
      <c r="AD16" s="211"/>
      <c r="AE16" s="211" t="s">
        <v>109</v>
      </c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ht="22.5" outlineLevel="1" x14ac:dyDescent="0.2">
      <c r="A17" s="212">
        <v>9</v>
      </c>
      <c r="B17" s="219" t="s">
        <v>122</v>
      </c>
      <c r="C17" s="262" t="s">
        <v>123</v>
      </c>
      <c r="D17" s="221" t="s">
        <v>108</v>
      </c>
      <c r="E17" s="226">
        <v>404</v>
      </c>
      <c r="F17" s="229">
        <f>H17+J17</f>
        <v>0</v>
      </c>
      <c r="G17" s="229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1">
        <v>0</v>
      </c>
      <c r="O17" s="221">
        <f>ROUND(E17*N17,5)</f>
        <v>0</v>
      </c>
      <c r="P17" s="221">
        <v>0</v>
      </c>
      <c r="Q17" s="221">
        <f>ROUND(E17*P17,5)</f>
        <v>0</v>
      </c>
      <c r="R17" s="221"/>
      <c r="S17" s="221"/>
      <c r="T17" s="222">
        <v>0</v>
      </c>
      <c r="U17" s="221">
        <f>ROUND(E17*T17,2)</f>
        <v>0</v>
      </c>
      <c r="V17" s="211"/>
      <c r="W17" s="211"/>
      <c r="X17" s="211"/>
      <c r="Y17" s="211"/>
      <c r="Z17" s="211"/>
      <c r="AA17" s="211"/>
      <c r="AB17" s="211"/>
      <c r="AC17" s="211"/>
      <c r="AD17" s="211"/>
      <c r="AE17" s="211" t="s">
        <v>109</v>
      </c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1" x14ac:dyDescent="0.2">
      <c r="A18" s="212">
        <v>10</v>
      </c>
      <c r="B18" s="219" t="s">
        <v>124</v>
      </c>
      <c r="C18" s="262" t="s">
        <v>125</v>
      </c>
      <c r="D18" s="221" t="s">
        <v>108</v>
      </c>
      <c r="E18" s="226">
        <v>404</v>
      </c>
      <c r="F18" s="229">
        <f>H18+J18</f>
        <v>0</v>
      </c>
      <c r="G18" s="229">
        <f>ROUND(E18*F18,2)</f>
        <v>0</v>
      </c>
      <c r="H18" s="230"/>
      <c r="I18" s="229">
        <f>ROUND(E18*H18,2)</f>
        <v>0</v>
      </c>
      <c r="J18" s="230"/>
      <c r="K18" s="229">
        <f>ROUND(E18*J18,2)</f>
        <v>0</v>
      </c>
      <c r="L18" s="229">
        <v>21</v>
      </c>
      <c r="M18" s="229">
        <f>G18*(1+L18/100)</f>
        <v>0</v>
      </c>
      <c r="N18" s="221">
        <v>0</v>
      </c>
      <c r="O18" s="221">
        <f>ROUND(E18*N18,5)</f>
        <v>0</v>
      </c>
      <c r="P18" s="221">
        <v>0</v>
      </c>
      <c r="Q18" s="221">
        <f>ROUND(E18*P18,5)</f>
        <v>0</v>
      </c>
      <c r="R18" s="221"/>
      <c r="S18" s="221"/>
      <c r="T18" s="222">
        <v>1.2E-2</v>
      </c>
      <c r="U18" s="221">
        <f>ROUND(E18*T18,2)</f>
        <v>4.8499999999999996</v>
      </c>
      <c r="V18" s="211"/>
      <c r="W18" s="211"/>
      <c r="X18" s="211"/>
      <c r="Y18" s="211"/>
      <c r="Z18" s="211"/>
      <c r="AA18" s="211"/>
      <c r="AB18" s="211"/>
      <c r="AC18" s="211"/>
      <c r="AD18" s="211"/>
      <c r="AE18" s="211" t="s">
        <v>109</v>
      </c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22.5" outlineLevel="1" x14ac:dyDescent="0.2">
      <c r="A19" s="212">
        <v>11</v>
      </c>
      <c r="B19" s="219" t="s">
        <v>126</v>
      </c>
      <c r="C19" s="262" t="s">
        <v>127</v>
      </c>
      <c r="D19" s="221" t="s">
        <v>108</v>
      </c>
      <c r="E19" s="226">
        <v>808</v>
      </c>
      <c r="F19" s="229">
        <f>H19+J19</f>
        <v>0</v>
      </c>
      <c r="G19" s="229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1">
        <v>0</v>
      </c>
      <c r="O19" s="221">
        <f>ROUND(E19*N19,5)</f>
        <v>0</v>
      </c>
      <c r="P19" s="221">
        <v>0</v>
      </c>
      <c r="Q19" s="221">
        <f>ROUND(E19*P19,5)</f>
        <v>0</v>
      </c>
      <c r="R19" s="221"/>
      <c r="S19" s="221"/>
      <c r="T19" s="222">
        <v>0</v>
      </c>
      <c r="U19" s="221">
        <f>ROUND(E19*T19,2)</f>
        <v>0</v>
      </c>
      <c r="V19" s="211"/>
      <c r="W19" s="211"/>
      <c r="X19" s="211"/>
      <c r="Y19" s="211"/>
      <c r="Z19" s="211"/>
      <c r="AA19" s="211"/>
      <c r="AB19" s="211"/>
      <c r="AC19" s="211"/>
      <c r="AD19" s="211"/>
      <c r="AE19" s="211" t="s">
        <v>109</v>
      </c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ht="22.5" outlineLevel="1" x14ac:dyDescent="0.2">
      <c r="A20" s="212">
        <v>12</v>
      </c>
      <c r="B20" s="219" t="s">
        <v>128</v>
      </c>
      <c r="C20" s="262" t="s">
        <v>129</v>
      </c>
      <c r="D20" s="221" t="s">
        <v>104</v>
      </c>
      <c r="E20" s="226">
        <v>553</v>
      </c>
      <c r="F20" s="229">
        <f>H20+J20</f>
        <v>0</v>
      </c>
      <c r="G20" s="229">
        <f>ROUND(E20*F20,2)</f>
        <v>0</v>
      </c>
      <c r="H20" s="230"/>
      <c r="I20" s="229">
        <f>ROUND(E20*H20,2)</f>
        <v>0</v>
      </c>
      <c r="J20" s="230"/>
      <c r="K20" s="229">
        <f>ROUND(E20*J20,2)</f>
        <v>0</v>
      </c>
      <c r="L20" s="229">
        <v>21</v>
      </c>
      <c r="M20" s="229">
        <f>G20*(1+L20/100)</f>
        <v>0</v>
      </c>
      <c r="N20" s="221">
        <v>3.0000000000000001E-5</v>
      </c>
      <c r="O20" s="221">
        <f>ROUND(E20*N20,5)</f>
        <v>1.6590000000000001E-2</v>
      </c>
      <c r="P20" s="221">
        <v>0</v>
      </c>
      <c r="Q20" s="221">
        <f>ROUND(E20*P20,5)</f>
        <v>0</v>
      </c>
      <c r="R20" s="221"/>
      <c r="S20" s="221"/>
      <c r="T20" s="222">
        <v>0.25752000000000003</v>
      </c>
      <c r="U20" s="221">
        <f>ROUND(E20*T20,2)</f>
        <v>142.41</v>
      </c>
      <c r="V20" s="211"/>
      <c r="W20" s="211"/>
      <c r="X20" s="211"/>
      <c r="Y20" s="211"/>
      <c r="Z20" s="211"/>
      <c r="AA20" s="211"/>
      <c r="AB20" s="211"/>
      <c r="AC20" s="211"/>
      <c r="AD20" s="211"/>
      <c r="AE20" s="211" t="s">
        <v>105</v>
      </c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x14ac:dyDescent="0.2">
      <c r="A21" s="213" t="s">
        <v>100</v>
      </c>
      <c r="B21" s="220" t="s">
        <v>59</v>
      </c>
      <c r="C21" s="263" t="s">
        <v>60</v>
      </c>
      <c r="D21" s="223"/>
      <c r="E21" s="227"/>
      <c r="F21" s="231"/>
      <c r="G21" s="231">
        <f>SUMIF(AE22:AE22,"&lt;&gt;NOR",G22:G22)</f>
        <v>0</v>
      </c>
      <c r="H21" s="231"/>
      <c r="I21" s="231">
        <f>SUM(I22:I22)</f>
        <v>0</v>
      </c>
      <c r="J21" s="231"/>
      <c r="K21" s="231">
        <f>SUM(K22:K22)</f>
        <v>0</v>
      </c>
      <c r="L21" s="231"/>
      <c r="M21" s="231">
        <f>SUM(M22:M22)</f>
        <v>0</v>
      </c>
      <c r="N21" s="223"/>
      <c r="O21" s="223">
        <f>SUM(O22:O22)</f>
        <v>1.31314</v>
      </c>
      <c r="P21" s="223"/>
      <c r="Q21" s="223">
        <f>SUM(Q22:Q22)</f>
        <v>0</v>
      </c>
      <c r="R21" s="223"/>
      <c r="S21" s="223"/>
      <c r="T21" s="224"/>
      <c r="U21" s="223">
        <f>SUM(U22:U22)</f>
        <v>0.52</v>
      </c>
      <c r="AE21" t="s">
        <v>101</v>
      </c>
    </row>
    <row r="22" spans="1:60" ht="22.5" outlineLevel="1" x14ac:dyDescent="0.2">
      <c r="A22" s="212">
        <v>13</v>
      </c>
      <c r="B22" s="219" t="s">
        <v>130</v>
      </c>
      <c r="C22" s="262" t="s">
        <v>131</v>
      </c>
      <c r="D22" s="221" t="s">
        <v>108</v>
      </c>
      <c r="E22" s="226">
        <v>0.5</v>
      </c>
      <c r="F22" s="229">
        <f>H22+J22</f>
        <v>0</v>
      </c>
      <c r="G22" s="229">
        <f>ROUND(E22*F22,2)</f>
        <v>0</v>
      </c>
      <c r="H22" s="230"/>
      <c r="I22" s="229">
        <f>ROUND(E22*H22,2)</f>
        <v>0</v>
      </c>
      <c r="J22" s="230"/>
      <c r="K22" s="229">
        <f>ROUND(E22*J22,2)</f>
        <v>0</v>
      </c>
      <c r="L22" s="229">
        <v>21</v>
      </c>
      <c r="M22" s="229">
        <f>G22*(1+L22/100)</f>
        <v>0</v>
      </c>
      <c r="N22" s="221">
        <v>2.6262799999999999</v>
      </c>
      <c r="O22" s="221">
        <f>ROUND(E22*N22,5)</f>
        <v>1.31314</v>
      </c>
      <c r="P22" s="221">
        <v>0</v>
      </c>
      <c r="Q22" s="221">
        <f>ROUND(E22*P22,5)</f>
        <v>0</v>
      </c>
      <c r="R22" s="221"/>
      <c r="S22" s="221"/>
      <c r="T22" s="222">
        <v>1.038</v>
      </c>
      <c r="U22" s="221">
        <f>ROUND(E22*T22,2)</f>
        <v>0.52</v>
      </c>
      <c r="V22" s="211"/>
      <c r="W22" s="211"/>
      <c r="X22" s="211"/>
      <c r="Y22" s="211"/>
      <c r="Z22" s="211"/>
      <c r="AA22" s="211"/>
      <c r="AB22" s="211"/>
      <c r="AC22" s="211"/>
      <c r="AD22" s="211"/>
      <c r="AE22" s="211" t="s">
        <v>109</v>
      </c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x14ac:dyDescent="0.2">
      <c r="A23" s="213" t="s">
        <v>100</v>
      </c>
      <c r="B23" s="220" t="s">
        <v>61</v>
      </c>
      <c r="C23" s="263" t="s">
        <v>62</v>
      </c>
      <c r="D23" s="223"/>
      <c r="E23" s="227"/>
      <c r="F23" s="231"/>
      <c r="G23" s="231">
        <f>SUMIF(AE24:AE31,"&lt;&gt;NOR",G24:G31)</f>
        <v>0</v>
      </c>
      <c r="H23" s="231"/>
      <c r="I23" s="231">
        <f>SUM(I24:I31)</f>
        <v>0</v>
      </c>
      <c r="J23" s="231"/>
      <c r="K23" s="231">
        <f>SUM(K24:K31)</f>
        <v>0</v>
      </c>
      <c r="L23" s="231"/>
      <c r="M23" s="231">
        <f>SUM(M24:M31)</f>
        <v>0</v>
      </c>
      <c r="N23" s="223"/>
      <c r="O23" s="223">
        <f>SUM(O24:O31)</f>
        <v>1433.50089</v>
      </c>
      <c r="P23" s="223"/>
      <c r="Q23" s="223">
        <f>SUM(Q24:Q31)</f>
        <v>0</v>
      </c>
      <c r="R23" s="223"/>
      <c r="S23" s="223"/>
      <c r="T23" s="224"/>
      <c r="U23" s="223">
        <f>SUM(U24:U31)</f>
        <v>589.34999999999991</v>
      </c>
      <c r="AE23" t="s">
        <v>101</v>
      </c>
    </row>
    <row r="24" spans="1:60" outlineLevel="1" x14ac:dyDescent="0.2">
      <c r="A24" s="212">
        <v>14</v>
      </c>
      <c r="B24" s="219" t="s">
        <v>132</v>
      </c>
      <c r="C24" s="262" t="s">
        <v>133</v>
      </c>
      <c r="D24" s="221" t="s">
        <v>104</v>
      </c>
      <c r="E24" s="226">
        <v>813</v>
      </c>
      <c r="F24" s="229">
        <f>H24+J24</f>
        <v>0</v>
      </c>
      <c r="G24" s="229">
        <f>ROUND(E24*F24,2)</f>
        <v>0</v>
      </c>
      <c r="H24" s="230"/>
      <c r="I24" s="229">
        <f>ROUND(E24*H24,2)</f>
        <v>0</v>
      </c>
      <c r="J24" s="230"/>
      <c r="K24" s="229">
        <f>ROUND(E24*J24,2)</f>
        <v>0</v>
      </c>
      <c r="L24" s="229">
        <v>21</v>
      </c>
      <c r="M24" s="229">
        <f>G24*(1+L24/100)</f>
        <v>0</v>
      </c>
      <c r="N24" s="221">
        <v>0.10373</v>
      </c>
      <c r="O24" s="221">
        <f>ROUND(E24*N24,5)</f>
        <v>84.332490000000007</v>
      </c>
      <c r="P24" s="221">
        <v>0</v>
      </c>
      <c r="Q24" s="221">
        <f>ROUND(E24*P24,5)</f>
        <v>0</v>
      </c>
      <c r="R24" s="221"/>
      <c r="S24" s="221"/>
      <c r="T24" s="222">
        <v>1.4999999999999999E-2</v>
      </c>
      <c r="U24" s="221">
        <f>ROUND(E24*T24,2)</f>
        <v>12.2</v>
      </c>
      <c r="V24" s="211"/>
      <c r="W24" s="211"/>
      <c r="X24" s="211"/>
      <c r="Y24" s="211"/>
      <c r="Z24" s="211"/>
      <c r="AA24" s="211"/>
      <c r="AB24" s="211"/>
      <c r="AC24" s="211"/>
      <c r="AD24" s="211"/>
      <c r="AE24" s="211" t="s">
        <v>109</v>
      </c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 x14ac:dyDescent="0.2">
      <c r="A25" s="212">
        <v>15</v>
      </c>
      <c r="B25" s="219" t="s">
        <v>134</v>
      </c>
      <c r="C25" s="262" t="s">
        <v>135</v>
      </c>
      <c r="D25" s="221" t="s">
        <v>104</v>
      </c>
      <c r="E25" s="226">
        <v>813</v>
      </c>
      <c r="F25" s="229">
        <f>H25+J25</f>
        <v>0</v>
      </c>
      <c r="G25" s="229">
        <f>ROUND(E25*F25,2)</f>
        <v>0</v>
      </c>
      <c r="H25" s="230"/>
      <c r="I25" s="229">
        <f>ROUND(E25*H25,2)</f>
        <v>0</v>
      </c>
      <c r="J25" s="230"/>
      <c r="K25" s="229">
        <f>ROUND(E25*J25,2)</f>
        <v>0</v>
      </c>
      <c r="L25" s="229">
        <v>21</v>
      </c>
      <c r="M25" s="229">
        <f>G25*(1+L25/100)</f>
        <v>0</v>
      </c>
      <c r="N25" s="221">
        <v>6.0999999999999997E-4</v>
      </c>
      <c r="O25" s="221">
        <f>ROUND(E25*N25,5)</f>
        <v>0.49592999999999998</v>
      </c>
      <c r="P25" s="221">
        <v>0</v>
      </c>
      <c r="Q25" s="221">
        <f>ROUND(E25*P25,5)</f>
        <v>0</v>
      </c>
      <c r="R25" s="221"/>
      <c r="S25" s="221"/>
      <c r="T25" s="222">
        <v>2E-3</v>
      </c>
      <c r="U25" s="221">
        <f>ROUND(E25*T25,2)</f>
        <v>1.63</v>
      </c>
      <c r="V25" s="211"/>
      <c r="W25" s="211"/>
      <c r="X25" s="211"/>
      <c r="Y25" s="211"/>
      <c r="Z25" s="211"/>
      <c r="AA25" s="211"/>
      <c r="AB25" s="211"/>
      <c r="AC25" s="211"/>
      <c r="AD25" s="211"/>
      <c r="AE25" s="211" t="s">
        <v>109</v>
      </c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12">
        <v>16</v>
      </c>
      <c r="B26" s="219" t="s">
        <v>136</v>
      </c>
      <c r="C26" s="262" t="s">
        <v>137</v>
      </c>
      <c r="D26" s="221" t="s">
        <v>104</v>
      </c>
      <c r="E26" s="226">
        <v>813</v>
      </c>
      <c r="F26" s="229">
        <f>H26+J26</f>
        <v>0</v>
      </c>
      <c r="G26" s="229">
        <f>ROUND(E26*F26,2)</f>
        <v>0</v>
      </c>
      <c r="H26" s="230"/>
      <c r="I26" s="229">
        <f>ROUND(E26*H26,2)</f>
        <v>0</v>
      </c>
      <c r="J26" s="230"/>
      <c r="K26" s="229">
        <f>ROUND(E26*J26,2)</f>
        <v>0</v>
      </c>
      <c r="L26" s="229">
        <v>21</v>
      </c>
      <c r="M26" s="229">
        <f>G26*(1+L26/100)</f>
        <v>0</v>
      </c>
      <c r="N26" s="221">
        <v>0.18462999999999999</v>
      </c>
      <c r="O26" s="221">
        <f>ROUND(E26*N26,5)</f>
        <v>150.10418999999999</v>
      </c>
      <c r="P26" s="221">
        <v>0</v>
      </c>
      <c r="Q26" s="221">
        <f>ROUND(E26*P26,5)</f>
        <v>0</v>
      </c>
      <c r="R26" s="221"/>
      <c r="S26" s="221"/>
      <c r="T26" s="222">
        <v>6.4000000000000001E-2</v>
      </c>
      <c r="U26" s="221">
        <f>ROUND(E26*T26,2)</f>
        <v>52.03</v>
      </c>
      <c r="V26" s="211"/>
      <c r="W26" s="211"/>
      <c r="X26" s="211"/>
      <c r="Y26" s="211"/>
      <c r="Z26" s="211"/>
      <c r="AA26" s="211"/>
      <c r="AB26" s="211"/>
      <c r="AC26" s="211"/>
      <c r="AD26" s="211"/>
      <c r="AE26" s="211" t="s">
        <v>109</v>
      </c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ht="22.5" outlineLevel="1" x14ac:dyDescent="0.2">
      <c r="A27" s="212">
        <v>17</v>
      </c>
      <c r="B27" s="219" t="s">
        <v>138</v>
      </c>
      <c r="C27" s="262" t="s">
        <v>139</v>
      </c>
      <c r="D27" s="221" t="s">
        <v>104</v>
      </c>
      <c r="E27" s="226">
        <v>813</v>
      </c>
      <c r="F27" s="229">
        <f>H27+J27</f>
        <v>0</v>
      </c>
      <c r="G27" s="229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1">
        <v>0.33206000000000002</v>
      </c>
      <c r="O27" s="221">
        <f>ROUND(E27*N27,5)</f>
        <v>269.96478000000002</v>
      </c>
      <c r="P27" s="221">
        <v>0</v>
      </c>
      <c r="Q27" s="221">
        <f>ROUND(E27*P27,5)</f>
        <v>0</v>
      </c>
      <c r="R27" s="221"/>
      <c r="S27" s="221"/>
      <c r="T27" s="222">
        <v>2.5000000000000001E-2</v>
      </c>
      <c r="U27" s="221">
        <f>ROUND(E27*T27,2)</f>
        <v>20.329999999999998</v>
      </c>
      <c r="V27" s="211"/>
      <c r="W27" s="211"/>
      <c r="X27" s="211"/>
      <c r="Y27" s="211"/>
      <c r="Z27" s="211"/>
      <c r="AA27" s="211"/>
      <c r="AB27" s="211"/>
      <c r="AC27" s="211"/>
      <c r="AD27" s="211"/>
      <c r="AE27" s="211" t="s">
        <v>109</v>
      </c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ht="22.5" outlineLevel="1" x14ac:dyDescent="0.2">
      <c r="A28" s="212">
        <v>18</v>
      </c>
      <c r="B28" s="219" t="s">
        <v>140</v>
      </c>
      <c r="C28" s="262" t="s">
        <v>141</v>
      </c>
      <c r="D28" s="221" t="s">
        <v>104</v>
      </c>
      <c r="E28" s="226">
        <v>1256</v>
      </c>
      <c r="F28" s="229">
        <f>H28+J28</f>
        <v>0</v>
      </c>
      <c r="G28" s="229">
        <f>ROUND(E28*F28,2)</f>
        <v>0</v>
      </c>
      <c r="H28" s="230"/>
      <c r="I28" s="229">
        <f>ROUND(E28*H28,2)</f>
        <v>0</v>
      </c>
      <c r="J28" s="230"/>
      <c r="K28" s="229">
        <f>ROUND(E28*J28,2)</f>
        <v>0</v>
      </c>
      <c r="L28" s="229">
        <v>21</v>
      </c>
      <c r="M28" s="229">
        <f>G28*(1+L28/100)</f>
        <v>0</v>
      </c>
      <c r="N28" s="221">
        <v>0.46</v>
      </c>
      <c r="O28" s="221">
        <f>ROUND(E28*N28,5)</f>
        <v>577.76</v>
      </c>
      <c r="P28" s="221">
        <v>0</v>
      </c>
      <c r="Q28" s="221">
        <f>ROUND(E28*P28,5)</f>
        <v>0</v>
      </c>
      <c r="R28" s="221"/>
      <c r="S28" s="221"/>
      <c r="T28" s="222">
        <v>2.9000000000000001E-2</v>
      </c>
      <c r="U28" s="221">
        <f>ROUND(E28*T28,2)</f>
        <v>36.42</v>
      </c>
      <c r="V28" s="211"/>
      <c r="W28" s="211"/>
      <c r="X28" s="211"/>
      <c r="Y28" s="211"/>
      <c r="Z28" s="211"/>
      <c r="AA28" s="211"/>
      <c r="AB28" s="211"/>
      <c r="AC28" s="211"/>
      <c r="AD28" s="211"/>
      <c r="AE28" s="211" t="s">
        <v>109</v>
      </c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12">
        <v>19</v>
      </c>
      <c r="B29" s="219" t="s">
        <v>142</v>
      </c>
      <c r="C29" s="262" t="s">
        <v>143</v>
      </c>
      <c r="D29" s="221" t="s">
        <v>104</v>
      </c>
      <c r="E29" s="226">
        <v>1348</v>
      </c>
      <c r="F29" s="229">
        <f>H29+J29</f>
        <v>0</v>
      </c>
      <c r="G29" s="229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1">
        <v>0</v>
      </c>
      <c r="O29" s="221">
        <f>ROUND(E29*N29,5)</f>
        <v>0</v>
      </c>
      <c r="P29" s="221">
        <v>0</v>
      </c>
      <c r="Q29" s="221">
        <f>ROUND(E29*P29,5)</f>
        <v>0</v>
      </c>
      <c r="R29" s="221"/>
      <c r="S29" s="221"/>
      <c r="T29" s="222">
        <v>7.0999999999999994E-2</v>
      </c>
      <c r="U29" s="221">
        <f>ROUND(E29*T29,2)</f>
        <v>95.71</v>
      </c>
      <c r="V29" s="211"/>
      <c r="W29" s="211"/>
      <c r="X29" s="211"/>
      <c r="Y29" s="211"/>
      <c r="Z29" s="211"/>
      <c r="AA29" s="211"/>
      <c r="AB29" s="211"/>
      <c r="AC29" s="211"/>
      <c r="AD29" s="211"/>
      <c r="AE29" s="211" t="s">
        <v>109</v>
      </c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ht="22.5" outlineLevel="1" x14ac:dyDescent="0.2">
      <c r="A30" s="212">
        <v>20</v>
      </c>
      <c r="B30" s="219" t="s">
        <v>144</v>
      </c>
      <c r="C30" s="262" t="s">
        <v>145</v>
      </c>
      <c r="D30" s="221" t="s">
        <v>104</v>
      </c>
      <c r="E30" s="226">
        <v>287</v>
      </c>
      <c r="F30" s="229">
        <f>H30+J30</f>
        <v>0</v>
      </c>
      <c r="G30" s="229">
        <f>ROUND(E30*F30,2)</f>
        <v>0</v>
      </c>
      <c r="H30" s="230"/>
      <c r="I30" s="229">
        <f>ROUND(E30*H30,2)</f>
        <v>0</v>
      </c>
      <c r="J30" s="230"/>
      <c r="K30" s="229">
        <f>ROUND(E30*J30,2)</f>
        <v>0</v>
      </c>
      <c r="L30" s="229">
        <v>21</v>
      </c>
      <c r="M30" s="229">
        <f>G30*(1+L30/100)</f>
        <v>0</v>
      </c>
      <c r="N30" s="221">
        <v>1.1893</v>
      </c>
      <c r="O30" s="221">
        <f>ROUND(E30*N30,5)</f>
        <v>341.32909999999998</v>
      </c>
      <c r="P30" s="221">
        <v>0</v>
      </c>
      <c r="Q30" s="221">
        <f>ROUND(E30*P30,5)</f>
        <v>0</v>
      </c>
      <c r="R30" s="221"/>
      <c r="S30" s="221"/>
      <c r="T30" s="222">
        <v>1.2577499999999999</v>
      </c>
      <c r="U30" s="221">
        <f>ROUND(E30*T30,2)</f>
        <v>360.97</v>
      </c>
      <c r="V30" s="211"/>
      <c r="W30" s="211"/>
      <c r="X30" s="211"/>
      <c r="Y30" s="211"/>
      <c r="Z30" s="211"/>
      <c r="AA30" s="211"/>
      <c r="AB30" s="211"/>
      <c r="AC30" s="211"/>
      <c r="AD30" s="211"/>
      <c r="AE30" s="211" t="s">
        <v>105</v>
      </c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ht="22.5" outlineLevel="1" x14ac:dyDescent="0.2">
      <c r="A31" s="212">
        <v>21</v>
      </c>
      <c r="B31" s="219" t="s">
        <v>146</v>
      </c>
      <c r="C31" s="262" t="s">
        <v>147</v>
      </c>
      <c r="D31" s="221" t="s">
        <v>104</v>
      </c>
      <c r="E31" s="226">
        <v>8</v>
      </c>
      <c r="F31" s="229">
        <f>H31+J31</f>
        <v>0</v>
      </c>
      <c r="G31" s="229">
        <f>ROUND(E31*F31,2)</f>
        <v>0</v>
      </c>
      <c r="H31" s="230"/>
      <c r="I31" s="229">
        <f>ROUND(E31*H31,2)</f>
        <v>0</v>
      </c>
      <c r="J31" s="230"/>
      <c r="K31" s="229">
        <f>ROUND(E31*J31,2)</f>
        <v>0</v>
      </c>
      <c r="L31" s="229">
        <v>21</v>
      </c>
      <c r="M31" s="229">
        <f>G31*(1+L31/100)</f>
        <v>0</v>
      </c>
      <c r="N31" s="221">
        <v>1.1893</v>
      </c>
      <c r="O31" s="221">
        <f>ROUND(E31*N31,5)</f>
        <v>9.5144000000000002</v>
      </c>
      <c r="P31" s="221">
        <v>0</v>
      </c>
      <c r="Q31" s="221">
        <f>ROUND(E31*P31,5)</f>
        <v>0</v>
      </c>
      <c r="R31" s="221"/>
      <c r="S31" s="221"/>
      <c r="T31" s="222">
        <v>1.2577499999999999</v>
      </c>
      <c r="U31" s="221">
        <f>ROUND(E31*T31,2)</f>
        <v>10.06</v>
      </c>
      <c r="V31" s="211"/>
      <c r="W31" s="211"/>
      <c r="X31" s="211"/>
      <c r="Y31" s="211"/>
      <c r="Z31" s="211"/>
      <c r="AA31" s="211"/>
      <c r="AB31" s="211"/>
      <c r="AC31" s="211"/>
      <c r="AD31" s="211"/>
      <c r="AE31" s="211" t="s">
        <v>105</v>
      </c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x14ac:dyDescent="0.2">
      <c r="A32" s="213" t="s">
        <v>100</v>
      </c>
      <c r="B32" s="220" t="s">
        <v>63</v>
      </c>
      <c r="C32" s="263" t="s">
        <v>64</v>
      </c>
      <c r="D32" s="223"/>
      <c r="E32" s="227"/>
      <c r="F32" s="231"/>
      <c r="G32" s="231">
        <f>SUMIF(AE33:AE49,"&lt;&gt;NOR",G33:G49)</f>
        <v>0</v>
      </c>
      <c r="H32" s="231"/>
      <c r="I32" s="231">
        <f>SUM(I33:I49)</f>
        <v>0</v>
      </c>
      <c r="J32" s="231"/>
      <c r="K32" s="231">
        <f>SUM(K33:K49)</f>
        <v>0</v>
      </c>
      <c r="L32" s="231"/>
      <c r="M32" s="231">
        <f>SUM(M33:M49)</f>
        <v>0</v>
      </c>
      <c r="N32" s="223"/>
      <c r="O32" s="223">
        <f>SUM(O33:O49)</f>
        <v>194.60608999999997</v>
      </c>
      <c r="P32" s="223"/>
      <c r="Q32" s="223">
        <f>SUM(Q33:Q49)</f>
        <v>0</v>
      </c>
      <c r="R32" s="223"/>
      <c r="S32" s="223"/>
      <c r="T32" s="224"/>
      <c r="U32" s="223">
        <f>SUM(U33:U49)</f>
        <v>719.04</v>
      </c>
      <c r="AE32" t="s">
        <v>101</v>
      </c>
    </row>
    <row r="33" spans="1:60" ht="22.5" outlineLevel="1" x14ac:dyDescent="0.2">
      <c r="A33" s="212">
        <v>22</v>
      </c>
      <c r="B33" s="219" t="s">
        <v>148</v>
      </c>
      <c r="C33" s="262" t="s">
        <v>149</v>
      </c>
      <c r="D33" s="221" t="s">
        <v>150</v>
      </c>
      <c r="E33" s="226">
        <v>150</v>
      </c>
      <c r="F33" s="229">
        <f>H33+J33</f>
        <v>0</v>
      </c>
      <c r="G33" s="229">
        <f>ROUND(E33*F33,2)</f>
        <v>0</v>
      </c>
      <c r="H33" s="230"/>
      <c r="I33" s="229">
        <f>ROUND(E33*H33,2)</f>
        <v>0</v>
      </c>
      <c r="J33" s="230"/>
      <c r="K33" s="229">
        <f>ROUND(E33*J33,2)</f>
        <v>0</v>
      </c>
      <c r="L33" s="229">
        <v>21</v>
      </c>
      <c r="M33" s="229">
        <f>G33*(1+L33/100)</f>
        <v>0</v>
      </c>
      <c r="N33" s="221">
        <v>1.1471199999999999</v>
      </c>
      <c r="O33" s="221">
        <f>ROUND(E33*N33,5)</f>
        <v>172.06800000000001</v>
      </c>
      <c r="P33" s="221">
        <v>0</v>
      </c>
      <c r="Q33" s="221">
        <f>ROUND(E33*P33,5)</f>
        <v>0</v>
      </c>
      <c r="R33" s="221"/>
      <c r="S33" s="221"/>
      <c r="T33" s="222">
        <v>3.7944399999999998</v>
      </c>
      <c r="U33" s="221">
        <f>ROUND(E33*T33,2)</f>
        <v>569.16999999999996</v>
      </c>
      <c r="V33" s="211"/>
      <c r="W33" s="211"/>
      <c r="X33" s="211"/>
      <c r="Y33" s="211"/>
      <c r="Z33" s="211"/>
      <c r="AA33" s="211"/>
      <c r="AB33" s="211"/>
      <c r="AC33" s="211"/>
      <c r="AD33" s="211"/>
      <c r="AE33" s="211" t="s">
        <v>105</v>
      </c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ht="78.75" outlineLevel="1" x14ac:dyDescent="0.2">
      <c r="A34" s="212"/>
      <c r="B34" s="219"/>
      <c r="C34" s="264" t="s">
        <v>151</v>
      </c>
      <c r="D34" s="225"/>
      <c r="E34" s="228"/>
      <c r="F34" s="232"/>
      <c r="G34" s="233"/>
      <c r="H34" s="229"/>
      <c r="I34" s="229"/>
      <c r="J34" s="229"/>
      <c r="K34" s="229"/>
      <c r="L34" s="229"/>
      <c r="M34" s="229"/>
      <c r="N34" s="221"/>
      <c r="O34" s="221"/>
      <c r="P34" s="221"/>
      <c r="Q34" s="221"/>
      <c r="R34" s="221"/>
      <c r="S34" s="221"/>
      <c r="T34" s="222"/>
      <c r="U34" s="221"/>
      <c r="V34" s="211"/>
      <c r="W34" s="211"/>
      <c r="X34" s="211"/>
      <c r="Y34" s="211"/>
      <c r="Z34" s="211"/>
      <c r="AA34" s="211"/>
      <c r="AB34" s="211"/>
      <c r="AC34" s="211"/>
      <c r="AD34" s="211"/>
      <c r="AE34" s="211" t="s">
        <v>152</v>
      </c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4" t="str">
        <f>C34</f>
        <v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korugovaných, obsyp potrubí pískem, pro jakoukoliv míru zhutnění, zásyp rýhy sypaninou z jakékoliv horniny, s uložením výkopku ve vrstvách, se zhutněním.</v>
      </c>
      <c r="BB34" s="211"/>
      <c r="BC34" s="211"/>
      <c r="BD34" s="211"/>
      <c r="BE34" s="211"/>
      <c r="BF34" s="211"/>
      <c r="BG34" s="211"/>
      <c r="BH34" s="211"/>
    </row>
    <row r="35" spans="1:60" ht="22.5" outlineLevel="1" x14ac:dyDescent="0.2">
      <c r="A35" s="212">
        <v>23</v>
      </c>
      <c r="B35" s="219" t="s">
        <v>153</v>
      </c>
      <c r="C35" s="262" t="s">
        <v>154</v>
      </c>
      <c r="D35" s="221" t="s">
        <v>150</v>
      </c>
      <c r="E35" s="226">
        <v>16</v>
      </c>
      <c r="F35" s="229">
        <f>H35+J35</f>
        <v>0</v>
      </c>
      <c r="G35" s="229">
        <f>ROUND(E35*F35,2)</f>
        <v>0</v>
      </c>
      <c r="H35" s="230"/>
      <c r="I35" s="229">
        <f>ROUND(E35*H35,2)</f>
        <v>0</v>
      </c>
      <c r="J35" s="230"/>
      <c r="K35" s="229">
        <f>ROUND(E35*J35,2)</f>
        <v>0</v>
      </c>
      <c r="L35" s="229">
        <v>21</v>
      </c>
      <c r="M35" s="229">
        <f>G35*(1+L35/100)</f>
        <v>0</v>
      </c>
      <c r="N35" s="221">
        <v>0.65095000000000003</v>
      </c>
      <c r="O35" s="221">
        <f>ROUND(E35*N35,5)</f>
        <v>10.4152</v>
      </c>
      <c r="P35" s="221">
        <v>0</v>
      </c>
      <c r="Q35" s="221">
        <f>ROUND(E35*P35,5)</f>
        <v>0</v>
      </c>
      <c r="R35" s="221"/>
      <c r="S35" s="221"/>
      <c r="T35" s="222">
        <v>3.6848299999999998</v>
      </c>
      <c r="U35" s="221">
        <f>ROUND(E35*T35,2)</f>
        <v>58.96</v>
      </c>
      <c r="V35" s="211"/>
      <c r="W35" s="211"/>
      <c r="X35" s="211"/>
      <c r="Y35" s="211"/>
      <c r="Z35" s="211"/>
      <c r="AA35" s="211"/>
      <c r="AB35" s="211"/>
      <c r="AC35" s="211"/>
      <c r="AD35" s="211"/>
      <c r="AE35" s="211" t="s">
        <v>105</v>
      </c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ht="22.5" outlineLevel="1" x14ac:dyDescent="0.2">
      <c r="A36" s="212">
        <v>24</v>
      </c>
      <c r="B36" s="219" t="s">
        <v>155</v>
      </c>
      <c r="C36" s="262" t="s">
        <v>156</v>
      </c>
      <c r="D36" s="221" t="s">
        <v>157</v>
      </c>
      <c r="E36" s="226">
        <v>3</v>
      </c>
      <c r="F36" s="229">
        <f>H36+J36</f>
        <v>0</v>
      </c>
      <c r="G36" s="229">
        <f>ROUND(E36*F36,2)</f>
        <v>0</v>
      </c>
      <c r="H36" s="230"/>
      <c r="I36" s="229">
        <f>ROUND(E36*H36,2)</f>
        <v>0</v>
      </c>
      <c r="J36" s="230"/>
      <c r="K36" s="229">
        <f>ROUND(E36*J36,2)</f>
        <v>0</v>
      </c>
      <c r="L36" s="229">
        <v>21</v>
      </c>
      <c r="M36" s="229">
        <f>G36*(1+L36/100)</f>
        <v>0</v>
      </c>
      <c r="N36" s="221">
        <v>9.2200000000000008E-3</v>
      </c>
      <c r="O36" s="221">
        <f>ROUND(E36*N36,5)</f>
        <v>2.7660000000000001E-2</v>
      </c>
      <c r="P36" s="221">
        <v>0</v>
      </c>
      <c r="Q36" s="221">
        <f>ROUND(E36*P36,5)</f>
        <v>0</v>
      </c>
      <c r="R36" s="221"/>
      <c r="S36" s="221"/>
      <c r="T36" s="222">
        <v>0.42</v>
      </c>
      <c r="U36" s="221">
        <f>ROUND(E36*T36,2)</f>
        <v>1.26</v>
      </c>
      <c r="V36" s="211"/>
      <c r="W36" s="211"/>
      <c r="X36" s="211"/>
      <c r="Y36" s="211"/>
      <c r="Z36" s="211"/>
      <c r="AA36" s="211"/>
      <c r="AB36" s="211"/>
      <c r="AC36" s="211"/>
      <c r="AD36" s="211"/>
      <c r="AE36" s="211" t="s">
        <v>109</v>
      </c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12">
        <v>25</v>
      </c>
      <c r="B37" s="219" t="s">
        <v>158</v>
      </c>
      <c r="C37" s="262" t="s">
        <v>159</v>
      </c>
      <c r="D37" s="221" t="s">
        <v>157</v>
      </c>
      <c r="E37" s="226">
        <v>7</v>
      </c>
      <c r="F37" s="229">
        <f>H37+J37</f>
        <v>0</v>
      </c>
      <c r="G37" s="229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1">
        <v>0</v>
      </c>
      <c r="O37" s="221">
        <f>ROUND(E37*N37,5)</f>
        <v>0</v>
      </c>
      <c r="P37" s="221">
        <v>0</v>
      </c>
      <c r="Q37" s="221">
        <f>ROUND(E37*P37,5)</f>
        <v>0</v>
      </c>
      <c r="R37" s="221"/>
      <c r="S37" s="221"/>
      <c r="T37" s="222">
        <v>1.36</v>
      </c>
      <c r="U37" s="221">
        <f>ROUND(E37*T37,2)</f>
        <v>9.52</v>
      </c>
      <c r="V37" s="211"/>
      <c r="W37" s="211"/>
      <c r="X37" s="211"/>
      <c r="Y37" s="211"/>
      <c r="Z37" s="211"/>
      <c r="AA37" s="211"/>
      <c r="AB37" s="211"/>
      <c r="AC37" s="211"/>
      <c r="AD37" s="211"/>
      <c r="AE37" s="211" t="s">
        <v>109</v>
      </c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12">
        <v>26</v>
      </c>
      <c r="B38" s="219" t="s">
        <v>160</v>
      </c>
      <c r="C38" s="262" t="s">
        <v>161</v>
      </c>
      <c r="D38" s="221" t="s">
        <v>157</v>
      </c>
      <c r="E38" s="226">
        <v>7</v>
      </c>
      <c r="F38" s="229">
        <f>H38+J38</f>
        <v>0</v>
      </c>
      <c r="G38" s="229">
        <f>ROUND(E38*F38,2)</f>
        <v>0</v>
      </c>
      <c r="H38" s="230"/>
      <c r="I38" s="229">
        <f>ROUND(E38*H38,2)</f>
        <v>0</v>
      </c>
      <c r="J38" s="230"/>
      <c r="K38" s="229">
        <f>ROUND(E38*J38,2)</f>
        <v>0</v>
      </c>
      <c r="L38" s="229">
        <v>21</v>
      </c>
      <c r="M38" s="229">
        <f>G38*(1+L38/100)</f>
        <v>0</v>
      </c>
      <c r="N38" s="221">
        <v>7.0999999999999994E-2</v>
      </c>
      <c r="O38" s="221">
        <f>ROUND(E38*N38,5)</f>
        <v>0.497</v>
      </c>
      <c r="P38" s="221">
        <v>0</v>
      </c>
      <c r="Q38" s="221">
        <f>ROUND(E38*P38,5)</f>
        <v>0</v>
      </c>
      <c r="R38" s="221"/>
      <c r="S38" s="221"/>
      <c r="T38" s="222">
        <v>0</v>
      </c>
      <c r="U38" s="221">
        <f>ROUND(E38*T38,2)</f>
        <v>0</v>
      </c>
      <c r="V38" s="211"/>
      <c r="W38" s="211"/>
      <c r="X38" s="211"/>
      <c r="Y38" s="211"/>
      <c r="Z38" s="211"/>
      <c r="AA38" s="211"/>
      <c r="AB38" s="211"/>
      <c r="AC38" s="211"/>
      <c r="AD38" s="211"/>
      <c r="AE38" s="211" t="s">
        <v>162</v>
      </c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12">
        <v>27</v>
      </c>
      <c r="B39" s="219" t="s">
        <v>163</v>
      </c>
      <c r="C39" s="262" t="s">
        <v>164</v>
      </c>
      <c r="D39" s="221" t="s">
        <v>157</v>
      </c>
      <c r="E39" s="226">
        <v>7</v>
      </c>
      <c r="F39" s="229">
        <f>H39+J39</f>
        <v>0</v>
      </c>
      <c r="G39" s="229">
        <f>ROUND(E39*F39,2)</f>
        <v>0</v>
      </c>
      <c r="H39" s="230"/>
      <c r="I39" s="229">
        <f>ROUND(E39*H39,2)</f>
        <v>0</v>
      </c>
      <c r="J39" s="230"/>
      <c r="K39" s="229">
        <f>ROUND(E39*J39,2)</f>
        <v>0</v>
      </c>
      <c r="L39" s="229">
        <v>21</v>
      </c>
      <c r="M39" s="229">
        <f>G39*(1+L39/100)</f>
        <v>0</v>
      </c>
      <c r="N39" s="221">
        <v>4.4999999999999998E-2</v>
      </c>
      <c r="O39" s="221">
        <f>ROUND(E39*N39,5)</f>
        <v>0.315</v>
      </c>
      <c r="P39" s="221">
        <v>0</v>
      </c>
      <c r="Q39" s="221">
        <f>ROUND(E39*P39,5)</f>
        <v>0</v>
      </c>
      <c r="R39" s="221"/>
      <c r="S39" s="221"/>
      <c r="T39" s="222">
        <v>0</v>
      </c>
      <c r="U39" s="221">
        <f>ROUND(E39*T39,2)</f>
        <v>0</v>
      </c>
      <c r="V39" s="211"/>
      <c r="W39" s="211"/>
      <c r="X39" s="211"/>
      <c r="Y39" s="211"/>
      <c r="Z39" s="211"/>
      <c r="AA39" s="211"/>
      <c r="AB39" s="211"/>
      <c r="AC39" s="211"/>
      <c r="AD39" s="211"/>
      <c r="AE39" s="211" t="s">
        <v>162</v>
      </c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ht="22.5" outlineLevel="1" x14ac:dyDescent="0.2">
      <c r="A40" s="212">
        <v>28</v>
      </c>
      <c r="B40" s="219" t="s">
        <v>165</v>
      </c>
      <c r="C40" s="262" t="s">
        <v>166</v>
      </c>
      <c r="D40" s="221" t="s">
        <v>157</v>
      </c>
      <c r="E40" s="226">
        <v>7</v>
      </c>
      <c r="F40" s="229">
        <f>H40+J40</f>
        <v>0</v>
      </c>
      <c r="G40" s="229">
        <f>ROUND(E40*F40,2)</f>
        <v>0</v>
      </c>
      <c r="H40" s="230"/>
      <c r="I40" s="229">
        <f>ROUND(E40*H40,2)</f>
        <v>0</v>
      </c>
      <c r="J40" s="230"/>
      <c r="K40" s="229">
        <f>ROUND(E40*J40,2)</f>
        <v>0</v>
      </c>
      <c r="L40" s="229">
        <v>21</v>
      </c>
      <c r="M40" s="229">
        <f>G40*(1+L40/100)</f>
        <v>0</v>
      </c>
      <c r="N40" s="221">
        <v>3.6400000000000002E-2</v>
      </c>
      <c r="O40" s="221">
        <f>ROUND(E40*N40,5)</f>
        <v>0.25480000000000003</v>
      </c>
      <c r="P40" s="221">
        <v>0</v>
      </c>
      <c r="Q40" s="221">
        <f>ROUND(E40*P40,5)</f>
        <v>0</v>
      </c>
      <c r="R40" s="221"/>
      <c r="S40" s="221"/>
      <c r="T40" s="222">
        <v>0</v>
      </c>
      <c r="U40" s="221">
        <f>ROUND(E40*T40,2)</f>
        <v>0</v>
      </c>
      <c r="V40" s="211"/>
      <c r="W40" s="211"/>
      <c r="X40" s="211"/>
      <c r="Y40" s="211"/>
      <c r="Z40" s="211"/>
      <c r="AA40" s="211"/>
      <c r="AB40" s="211"/>
      <c r="AC40" s="211"/>
      <c r="AD40" s="211"/>
      <c r="AE40" s="211" t="s">
        <v>162</v>
      </c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12">
        <v>29</v>
      </c>
      <c r="B41" s="219" t="s">
        <v>167</v>
      </c>
      <c r="C41" s="262" t="s">
        <v>168</v>
      </c>
      <c r="D41" s="221" t="s">
        <v>157</v>
      </c>
      <c r="E41" s="226">
        <v>5</v>
      </c>
      <c r="F41" s="229">
        <f>H41+J41</f>
        <v>0</v>
      </c>
      <c r="G41" s="229">
        <f>ROUND(E41*F41,2)</f>
        <v>0</v>
      </c>
      <c r="H41" s="230"/>
      <c r="I41" s="229">
        <f>ROUND(E41*H41,2)</f>
        <v>0</v>
      </c>
      <c r="J41" s="230"/>
      <c r="K41" s="229">
        <f>ROUND(E41*J41,2)</f>
        <v>0</v>
      </c>
      <c r="L41" s="229">
        <v>21</v>
      </c>
      <c r="M41" s="229">
        <f>G41*(1+L41/100)</f>
        <v>0</v>
      </c>
      <c r="N41" s="221">
        <v>0.34089999999999998</v>
      </c>
      <c r="O41" s="221">
        <f>ROUND(E41*N41,5)</f>
        <v>1.7044999999999999</v>
      </c>
      <c r="P41" s="221">
        <v>0</v>
      </c>
      <c r="Q41" s="221">
        <f>ROUND(E41*P41,5)</f>
        <v>0</v>
      </c>
      <c r="R41" s="221"/>
      <c r="S41" s="221"/>
      <c r="T41" s="222">
        <v>4.1980000000000004</v>
      </c>
      <c r="U41" s="221">
        <f>ROUND(E41*T41,2)</f>
        <v>20.99</v>
      </c>
      <c r="V41" s="211"/>
      <c r="W41" s="211"/>
      <c r="X41" s="211"/>
      <c r="Y41" s="211"/>
      <c r="Z41" s="211"/>
      <c r="AA41" s="211"/>
      <c r="AB41" s="211"/>
      <c r="AC41" s="211"/>
      <c r="AD41" s="211"/>
      <c r="AE41" s="211" t="s">
        <v>109</v>
      </c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12">
        <v>30</v>
      </c>
      <c r="B42" s="219" t="s">
        <v>169</v>
      </c>
      <c r="C42" s="262" t="s">
        <v>170</v>
      </c>
      <c r="D42" s="221" t="s">
        <v>157</v>
      </c>
      <c r="E42" s="226">
        <v>5</v>
      </c>
      <c r="F42" s="229">
        <f>H42+J42</f>
        <v>0</v>
      </c>
      <c r="G42" s="229">
        <f>ROUND(E42*F42,2)</f>
        <v>0</v>
      </c>
      <c r="H42" s="230"/>
      <c r="I42" s="229">
        <f>ROUND(E42*H42,2)</f>
        <v>0</v>
      </c>
      <c r="J42" s="230"/>
      <c r="K42" s="229">
        <f>ROUND(E42*J42,2)</f>
        <v>0</v>
      </c>
      <c r="L42" s="229">
        <v>21</v>
      </c>
      <c r="M42" s="229">
        <f>G42*(1+L42/100)</f>
        <v>0</v>
      </c>
      <c r="N42" s="221">
        <v>0.04</v>
      </c>
      <c r="O42" s="221">
        <f>ROUND(E42*N42,5)</f>
        <v>0.2</v>
      </c>
      <c r="P42" s="221">
        <v>0</v>
      </c>
      <c r="Q42" s="221">
        <f>ROUND(E42*P42,5)</f>
        <v>0</v>
      </c>
      <c r="R42" s="221"/>
      <c r="S42" s="221"/>
      <c r="T42" s="222">
        <v>0</v>
      </c>
      <c r="U42" s="221">
        <f>ROUND(E42*T42,2)</f>
        <v>0</v>
      </c>
      <c r="V42" s="211"/>
      <c r="W42" s="211"/>
      <c r="X42" s="211"/>
      <c r="Y42" s="211"/>
      <c r="Z42" s="211"/>
      <c r="AA42" s="211"/>
      <c r="AB42" s="211"/>
      <c r="AC42" s="211"/>
      <c r="AD42" s="211"/>
      <c r="AE42" s="211" t="s">
        <v>162</v>
      </c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12">
        <v>31</v>
      </c>
      <c r="B43" s="219" t="s">
        <v>171</v>
      </c>
      <c r="C43" s="262" t="s">
        <v>172</v>
      </c>
      <c r="D43" s="221" t="s">
        <v>157</v>
      </c>
      <c r="E43" s="226">
        <v>5</v>
      </c>
      <c r="F43" s="229">
        <f>H43+J43</f>
        <v>0</v>
      </c>
      <c r="G43" s="229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1">
        <v>6.4000000000000001E-2</v>
      </c>
      <c r="O43" s="221">
        <f>ROUND(E43*N43,5)</f>
        <v>0.32</v>
      </c>
      <c r="P43" s="221">
        <v>0</v>
      </c>
      <c r="Q43" s="221">
        <f>ROUND(E43*P43,5)</f>
        <v>0</v>
      </c>
      <c r="R43" s="221"/>
      <c r="S43" s="221"/>
      <c r="T43" s="222">
        <v>0</v>
      </c>
      <c r="U43" s="221">
        <f>ROUND(E43*T43,2)</f>
        <v>0</v>
      </c>
      <c r="V43" s="211"/>
      <c r="W43" s="211"/>
      <c r="X43" s="211"/>
      <c r="Y43" s="211"/>
      <c r="Z43" s="211"/>
      <c r="AA43" s="211"/>
      <c r="AB43" s="211"/>
      <c r="AC43" s="211"/>
      <c r="AD43" s="211"/>
      <c r="AE43" s="211" t="s">
        <v>162</v>
      </c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12">
        <v>32</v>
      </c>
      <c r="B44" s="219" t="s">
        <v>173</v>
      </c>
      <c r="C44" s="262" t="s">
        <v>174</v>
      </c>
      <c r="D44" s="221" t="s">
        <v>157</v>
      </c>
      <c r="E44" s="226">
        <v>5</v>
      </c>
      <c r="F44" s="229">
        <f>H44+J44</f>
        <v>0</v>
      </c>
      <c r="G44" s="229">
        <f>ROUND(E44*F44,2)</f>
        <v>0</v>
      </c>
      <c r="H44" s="230"/>
      <c r="I44" s="229">
        <f>ROUND(E44*H44,2)</f>
        <v>0</v>
      </c>
      <c r="J44" s="230"/>
      <c r="K44" s="229">
        <f>ROUND(E44*J44,2)</f>
        <v>0</v>
      </c>
      <c r="L44" s="229">
        <v>21</v>
      </c>
      <c r="M44" s="229">
        <f>G44*(1+L44/100)</f>
        <v>0</v>
      </c>
      <c r="N44" s="221">
        <v>0.17</v>
      </c>
      <c r="O44" s="221">
        <f>ROUND(E44*N44,5)</f>
        <v>0.85</v>
      </c>
      <c r="P44" s="221">
        <v>0</v>
      </c>
      <c r="Q44" s="221">
        <f>ROUND(E44*P44,5)</f>
        <v>0</v>
      </c>
      <c r="R44" s="221"/>
      <c r="S44" s="221"/>
      <c r="T44" s="222">
        <v>0</v>
      </c>
      <c r="U44" s="221">
        <f>ROUND(E44*T44,2)</f>
        <v>0</v>
      </c>
      <c r="V44" s="211"/>
      <c r="W44" s="211"/>
      <c r="X44" s="211"/>
      <c r="Y44" s="211"/>
      <c r="Z44" s="211"/>
      <c r="AA44" s="211"/>
      <c r="AB44" s="211"/>
      <c r="AC44" s="211"/>
      <c r="AD44" s="211"/>
      <c r="AE44" s="211" t="s">
        <v>162</v>
      </c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12">
        <v>33</v>
      </c>
      <c r="B45" s="219" t="s">
        <v>175</v>
      </c>
      <c r="C45" s="262" t="s">
        <v>176</v>
      </c>
      <c r="D45" s="221" t="s">
        <v>157</v>
      </c>
      <c r="E45" s="226">
        <v>5</v>
      </c>
      <c r="F45" s="229">
        <f>H45+J45</f>
        <v>0</v>
      </c>
      <c r="G45" s="229">
        <f>ROUND(E45*F45,2)</f>
        <v>0</v>
      </c>
      <c r="H45" s="230"/>
      <c r="I45" s="229">
        <f>ROUND(E45*H45,2)</f>
        <v>0</v>
      </c>
      <c r="J45" s="230"/>
      <c r="K45" s="229">
        <f>ROUND(E45*J45,2)</f>
        <v>0</v>
      </c>
      <c r="L45" s="229">
        <v>21</v>
      </c>
      <c r="M45" s="229">
        <f>G45*(1+L45/100)</f>
        <v>0</v>
      </c>
      <c r="N45" s="221">
        <v>0.108</v>
      </c>
      <c r="O45" s="221">
        <f>ROUND(E45*N45,5)</f>
        <v>0.54</v>
      </c>
      <c r="P45" s="221">
        <v>0</v>
      </c>
      <c r="Q45" s="221">
        <f>ROUND(E45*P45,5)</f>
        <v>0</v>
      </c>
      <c r="R45" s="221"/>
      <c r="S45" s="221"/>
      <c r="T45" s="222">
        <v>0</v>
      </c>
      <c r="U45" s="221">
        <f>ROUND(E45*T45,2)</f>
        <v>0</v>
      </c>
      <c r="V45" s="211"/>
      <c r="W45" s="211"/>
      <c r="X45" s="211"/>
      <c r="Y45" s="211"/>
      <c r="Z45" s="211"/>
      <c r="AA45" s="211"/>
      <c r="AB45" s="211"/>
      <c r="AC45" s="211"/>
      <c r="AD45" s="211"/>
      <c r="AE45" s="211" t="s">
        <v>162</v>
      </c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12">
        <v>34</v>
      </c>
      <c r="B46" s="219" t="s">
        <v>177</v>
      </c>
      <c r="C46" s="262" t="s">
        <v>178</v>
      </c>
      <c r="D46" s="221" t="s">
        <v>157</v>
      </c>
      <c r="E46" s="226">
        <v>5</v>
      </c>
      <c r="F46" s="229">
        <f>H46+J46</f>
        <v>0</v>
      </c>
      <c r="G46" s="229">
        <f>ROUND(E46*F46,2)</f>
        <v>0</v>
      </c>
      <c r="H46" s="230"/>
      <c r="I46" s="229">
        <f>ROUND(E46*H46,2)</f>
        <v>0</v>
      </c>
      <c r="J46" s="230"/>
      <c r="K46" s="229">
        <f>ROUND(E46*J46,2)</f>
        <v>0</v>
      </c>
      <c r="L46" s="229">
        <v>21</v>
      </c>
      <c r="M46" s="229">
        <f>G46*(1+L46/100)</f>
        <v>0</v>
      </c>
      <c r="N46" s="221">
        <v>5.5100000000000001E-3</v>
      </c>
      <c r="O46" s="221">
        <f>ROUND(E46*N46,5)</f>
        <v>2.7550000000000002E-2</v>
      </c>
      <c r="P46" s="221">
        <v>0</v>
      </c>
      <c r="Q46" s="221">
        <f>ROUND(E46*P46,5)</f>
        <v>0</v>
      </c>
      <c r="R46" s="221"/>
      <c r="S46" s="221"/>
      <c r="T46" s="222">
        <v>0</v>
      </c>
      <c r="U46" s="221">
        <f>ROUND(E46*T46,2)</f>
        <v>0</v>
      </c>
      <c r="V46" s="211"/>
      <c r="W46" s="211"/>
      <c r="X46" s="211"/>
      <c r="Y46" s="211"/>
      <c r="Z46" s="211"/>
      <c r="AA46" s="211"/>
      <c r="AB46" s="211"/>
      <c r="AC46" s="211"/>
      <c r="AD46" s="211"/>
      <c r="AE46" s="211" t="s">
        <v>162</v>
      </c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12">
        <v>35</v>
      </c>
      <c r="B47" s="219" t="s">
        <v>179</v>
      </c>
      <c r="C47" s="262" t="s">
        <v>180</v>
      </c>
      <c r="D47" s="221" t="s">
        <v>157</v>
      </c>
      <c r="E47" s="226">
        <v>1</v>
      </c>
      <c r="F47" s="229">
        <f>H47+J47</f>
        <v>0</v>
      </c>
      <c r="G47" s="229">
        <f>ROUND(E47*F47,2)</f>
        <v>0</v>
      </c>
      <c r="H47" s="230"/>
      <c r="I47" s="229">
        <f>ROUND(E47*H47,2)</f>
        <v>0</v>
      </c>
      <c r="J47" s="230"/>
      <c r="K47" s="229">
        <f>ROUND(E47*J47,2)</f>
        <v>0</v>
      </c>
      <c r="L47" s="229">
        <v>21</v>
      </c>
      <c r="M47" s="229">
        <f>G47*(1+L47/100)</f>
        <v>0</v>
      </c>
      <c r="N47" s="221">
        <v>3.8E-3</v>
      </c>
      <c r="O47" s="221">
        <f>ROUND(E47*N47,5)</f>
        <v>3.8E-3</v>
      </c>
      <c r="P47" s="221">
        <v>0</v>
      </c>
      <c r="Q47" s="221">
        <f>ROUND(E47*P47,5)</f>
        <v>0</v>
      </c>
      <c r="R47" s="221"/>
      <c r="S47" s="221"/>
      <c r="T47" s="222">
        <v>2.4750000000000001</v>
      </c>
      <c r="U47" s="221">
        <f>ROUND(E47*T47,2)</f>
        <v>2.48</v>
      </c>
      <c r="V47" s="211"/>
      <c r="W47" s="211"/>
      <c r="X47" s="211"/>
      <c r="Y47" s="211"/>
      <c r="Z47" s="211"/>
      <c r="AA47" s="211"/>
      <c r="AB47" s="211"/>
      <c r="AC47" s="211"/>
      <c r="AD47" s="211"/>
      <c r="AE47" s="211" t="s">
        <v>109</v>
      </c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ht="22.5" outlineLevel="1" x14ac:dyDescent="0.2">
      <c r="A48" s="212">
        <v>36</v>
      </c>
      <c r="B48" s="219" t="s">
        <v>181</v>
      </c>
      <c r="C48" s="262" t="s">
        <v>182</v>
      </c>
      <c r="D48" s="221" t="s">
        <v>157</v>
      </c>
      <c r="E48" s="226">
        <v>12</v>
      </c>
      <c r="F48" s="229">
        <f>H48+J48</f>
        <v>0</v>
      </c>
      <c r="G48" s="229">
        <f>ROUND(E48*F48,2)</f>
        <v>0</v>
      </c>
      <c r="H48" s="230"/>
      <c r="I48" s="229">
        <f>ROUND(E48*H48,2)</f>
        <v>0</v>
      </c>
      <c r="J48" s="230"/>
      <c r="K48" s="229">
        <f>ROUND(E48*J48,2)</f>
        <v>0</v>
      </c>
      <c r="L48" s="229">
        <v>21</v>
      </c>
      <c r="M48" s="229">
        <f>G48*(1+L48/100)</f>
        <v>0</v>
      </c>
      <c r="N48" s="221">
        <v>0.43093999999999999</v>
      </c>
      <c r="O48" s="221">
        <f>ROUND(E48*N48,5)</f>
        <v>5.1712800000000003</v>
      </c>
      <c r="P48" s="221">
        <v>0</v>
      </c>
      <c r="Q48" s="221">
        <f>ROUND(E48*P48,5)</f>
        <v>0</v>
      </c>
      <c r="R48" s="221"/>
      <c r="S48" s="221"/>
      <c r="T48" s="222">
        <v>3.8170000000000002</v>
      </c>
      <c r="U48" s="221">
        <f>ROUND(E48*T48,2)</f>
        <v>45.8</v>
      </c>
      <c r="V48" s="211"/>
      <c r="W48" s="211"/>
      <c r="X48" s="211"/>
      <c r="Y48" s="211"/>
      <c r="Z48" s="211"/>
      <c r="AA48" s="211"/>
      <c r="AB48" s="211"/>
      <c r="AC48" s="211"/>
      <c r="AD48" s="211"/>
      <c r="AE48" s="211" t="s">
        <v>109</v>
      </c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12">
        <v>37</v>
      </c>
      <c r="B49" s="219" t="s">
        <v>183</v>
      </c>
      <c r="C49" s="262" t="s">
        <v>184</v>
      </c>
      <c r="D49" s="221" t="s">
        <v>157</v>
      </c>
      <c r="E49" s="226">
        <v>7</v>
      </c>
      <c r="F49" s="229">
        <f>H49+J49</f>
        <v>0</v>
      </c>
      <c r="G49" s="229">
        <f>ROUND(E49*F49,2)</f>
        <v>0</v>
      </c>
      <c r="H49" s="230"/>
      <c r="I49" s="229">
        <f>ROUND(E49*H49,2)</f>
        <v>0</v>
      </c>
      <c r="J49" s="230"/>
      <c r="K49" s="229">
        <f>ROUND(E49*J49,2)</f>
        <v>0</v>
      </c>
      <c r="L49" s="229">
        <v>21</v>
      </c>
      <c r="M49" s="229">
        <f>G49*(1+L49/100)</f>
        <v>0</v>
      </c>
      <c r="N49" s="221">
        <v>0.31590000000000001</v>
      </c>
      <c r="O49" s="221">
        <f>ROUND(E49*N49,5)</f>
        <v>2.2113</v>
      </c>
      <c r="P49" s="221">
        <v>0</v>
      </c>
      <c r="Q49" s="221">
        <f>ROUND(E49*P49,5)</f>
        <v>0</v>
      </c>
      <c r="R49" s="221"/>
      <c r="S49" s="221"/>
      <c r="T49" s="222">
        <v>1.5509999999999999</v>
      </c>
      <c r="U49" s="221">
        <f>ROUND(E49*T49,2)</f>
        <v>10.86</v>
      </c>
      <c r="V49" s="211"/>
      <c r="W49" s="211"/>
      <c r="X49" s="211"/>
      <c r="Y49" s="211"/>
      <c r="Z49" s="211"/>
      <c r="AA49" s="211"/>
      <c r="AB49" s="211"/>
      <c r="AC49" s="211"/>
      <c r="AD49" s="211"/>
      <c r="AE49" s="211" t="s">
        <v>109</v>
      </c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x14ac:dyDescent="0.2">
      <c r="A50" s="213" t="s">
        <v>100</v>
      </c>
      <c r="B50" s="220" t="s">
        <v>65</v>
      </c>
      <c r="C50" s="263" t="s">
        <v>66</v>
      </c>
      <c r="D50" s="223"/>
      <c r="E50" s="227"/>
      <c r="F50" s="231"/>
      <c r="G50" s="231">
        <f>SUMIF(AE51:AE55,"&lt;&gt;NOR",G51:G55)</f>
        <v>0</v>
      </c>
      <c r="H50" s="231"/>
      <c r="I50" s="231">
        <f>SUM(I51:I55)</f>
        <v>0</v>
      </c>
      <c r="J50" s="231"/>
      <c r="K50" s="231">
        <f>SUM(K51:K55)</f>
        <v>0</v>
      </c>
      <c r="L50" s="231"/>
      <c r="M50" s="231">
        <f>SUM(M51:M55)</f>
        <v>0</v>
      </c>
      <c r="N50" s="223"/>
      <c r="O50" s="223">
        <f>SUM(O51:O55)</f>
        <v>233.50595000000001</v>
      </c>
      <c r="P50" s="223"/>
      <c r="Q50" s="223">
        <f>SUM(Q51:Q55)</f>
        <v>0</v>
      </c>
      <c r="R50" s="223"/>
      <c r="S50" s="223"/>
      <c r="T50" s="224"/>
      <c r="U50" s="223">
        <f>SUM(U51:U55)</f>
        <v>212.57000000000002</v>
      </c>
      <c r="AE50" t="s">
        <v>101</v>
      </c>
    </row>
    <row r="51" spans="1:60" outlineLevel="1" x14ac:dyDescent="0.2">
      <c r="A51" s="212">
        <v>38</v>
      </c>
      <c r="B51" s="219" t="s">
        <v>185</v>
      </c>
      <c r="C51" s="262" t="s">
        <v>186</v>
      </c>
      <c r="D51" s="221" t="s">
        <v>150</v>
      </c>
      <c r="E51" s="226">
        <v>20</v>
      </c>
      <c r="F51" s="229">
        <f>H51+J51</f>
        <v>0</v>
      </c>
      <c r="G51" s="229">
        <f>ROUND(E51*F51,2)</f>
        <v>0</v>
      </c>
      <c r="H51" s="230"/>
      <c r="I51" s="229">
        <f>ROUND(E51*H51,2)</f>
        <v>0</v>
      </c>
      <c r="J51" s="230"/>
      <c r="K51" s="229">
        <f>ROUND(E51*J51,2)</f>
        <v>0</v>
      </c>
      <c r="L51" s="229">
        <v>21</v>
      </c>
      <c r="M51" s="229">
        <f>G51*(1+L51/100)</f>
        <v>0</v>
      </c>
      <c r="N51" s="221">
        <v>0</v>
      </c>
      <c r="O51" s="221">
        <f>ROUND(E51*N51,5)</f>
        <v>0</v>
      </c>
      <c r="P51" s="221">
        <v>0</v>
      </c>
      <c r="Q51" s="221">
        <f>ROUND(E51*P51,5)</f>
        <v>0</v>
      </c>
      <c r="R51" s="221"/>
      <c r="S51" s="221"/>
      <c r="T51" s="222">
        <v>0.111</v>
      </c>
      <c r="U51" s="221">
        <f>ROUND(E51*T51,2)</f>
        <v>2.2200000000000002</v>
      </c>
      <c r="V51" s="211"/>
      <c r="W51" s="211"/>
      <c r="X51" s="211"/>
      <c r="Y51" s="211"/>
      <c r="Z51" s="211"/>
      <c r="AA51" s="211"/>
      <c r="AB51" s="211"/>
      <c r="AC51" s="211"/>
      <c r="AD51" s="211"/>
      <c r="AE51" s="211" t="s">
        <v>109</v>
      </c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12">
        <v>39</v>
      </c>
      <c r="B52" s="219" t="s">
        <v>187</v>
      </c>
      <c r="C52" s="262" t="s">
        <v>188</v>
      </c>
      <c r="D52" s="221" t="s">
        <v>150</v>
      </c>
      <c r="E52" s="226">
        <v>20</v>
      </c>
      <c r="F52" s="229">
        <f>H52+J52</f>
        <v>0</v>
      </c>
      <c r="G52" s="229">
        <f>ROUND(E52*F52,2)</f>
        <v>0</v>
      </c>
      <c r="H52" s="230"/>
      <c r="I52" s="229">
        <f>ROUND(E52*H52,2)</f>
        <v>0</v>
      </c>
      <c r="J52" s="230"/>
      <c r="K52" s="229">
        <f>ROUND(E52*J52,2)</f>
        <v>0</v>
      </c>
      <c r="L52" s="229">
        <v>21</v>
      </c>
      <c r="M52" s="229">
        <f>G52*(1+L52/100)</f>
        <v>0</v>
      </c>
      <c r="N52" s="221">
        <v>2.2399999999999998E-3</v>
      </c>
      <c r="O52" s="221">
        <f>ROUND(E52*N52,5)</f>
        <v>4.48E-2</v>
      </c>
      <c r="P52" s="221">
        <v>0</v>
      </c>
      <c r="Q52" s="221">
        <f>ROUND(E52*P52,5)</f>
        <v>0</v>
      </c>
      <c r="R52" s="221"/>
      <c r="S52" s="221"/>
      <c r="T52" s="222">
        <v>0.129</v>
      </c>
      <c r="U52" s="221">
        <f>ROUND(E52*T52,2)</f>
        <v>2.58</v>
      </c>
      <c r="V52" s="211"/>
      <c r="W52" s="211"/>
      <c r="X52" s="211"/>
      <c r="Y52" s="211"/>
      <c r="Z52" s="211"/>
      <c r="AA52" s="211"/>
      <c r="AB52" s="211"/>
      <c r="AC52" s="211"/>
      <c r="AD52" s="211"/>
      <c r="AE52" s="211" t="s">
        <v>109</v>
      </c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ht="22.5" outlineLevel="1" x14ac:dyDescent="0.2">
      <c r="A53" s="212">
        <v>40</v>
      </c>
      <c r="B53" s="219" t="s">
        <v>189</v>
      </c>
      <c r="C53" s="262" t="s">
        <v>190</v>
      </c>
      <c r="D53" s="221" t="s">
        <v>157</v>
      </c>
      <c r="E53" s="226">
        <v>3</v>
      </c>
      <c r="F53" s="229">
        <f>H53+J53</f>
        <v>0</v>
      </c>
      <c r="G53" s="229">
        <f>ROUND(E53*F53,2)</f>
        <v>0</v>
      </c>
      <c r="H53" s="230"/>
      <c r="I53" s="229">
        <f>ROUND(E53*H53,2)</f>
        <v>0</v>
      </c>
      <c r="J53" s="230"/>
      <c r="K53" s="229">
        <f>ROUND(E53*J53,2)</f>
        <v>0</v>
      </c>
      <c r="L53" s="229">
        <v>21</v>
      </c>
      <c r="M53" s="229">
        <f>G53*(1+L53/100)</f>
        <v>0</v>
      </c>
      <c r="N53" s="221">
        <v>0.11840000000000001</v>
      </c>
      <c r="O53" s="221">
        <f>ROUND(E53*N53,5)</f>
        <v>0.35520000000000002</v>
      </c>
      <c r="P53" s="221">
        <v>0</v>
      </c>
      <c r="Q53" s="221">
        <f>ROUND(E53*P53,5)</f>
        <v>0</v>
      </c>
      <c r="R53" s="221"/>
      <c r="S53" s="221"/>
      <c r="T53" s="222">
        <v>0.91800000000000004</v>
      </c>
      <c r="U53" s="221">
        <f>ROUND(E53*T53,2)</f>
        <v>2.75</v>
      </c>
      <c r="V53" s="211"/>
      <c r="W53" s="211"/>
      <c r="X53" s="211"/>
      <c r="Y53" s="211"/>
      <c r="Z53" s="211"/>
      <c r="AA53" s="211"/>
      <c r="AB53" s="211"/>
      <c r="AC53" s="211"/>
      <c r="AD53" s="211"/>
      <c r="AE53" s="211" t="s">
        <v>109</v>
      </c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ht="22.5" outlineLevel="1" x14ac:dyDescent="0.2">
      <c r="A54" s="212">
        <v>41</v>
      </c>
      <c r="B54" s="219" t="s">
        <v>191</v>
      </c>
      <c r="C54" s="262" t="s">
        <v>192</v>
      </c>
      <c r="D54" s="221" t="s">
        <v>150</v>
      </c>
      <c r="E54" s="226">
        <v>751</v>
      </c>
      <c r="F54" s="229">
        <f>H54+J54</f>
        <v>0</v>
      </c>
      <c r="G54" s="229">
        <f>ROUND(E54*F54,2)</f>
        <v>0</v>
      </c>
      <c r="H54" s="230"/>
      <c r="I54" s="229">
        <f>ROUND(E54*H54,2)</f>
        <v>0</v>
      </c>
      <c r="J54" s="230"/>
      <c r="K54" s="229">
        <f>ROUND(E54*J54,2)</f>
        <v>0</v>
      </c>
      <c r="L54" s="229">
        <v>21</v>
      </c>
      <c r="M54" s="229">
        <f>G54*(1+L54/100)</f>
        <v>0</v>
      </c>
      <c r="N54" s="221">
        <v>0.31039</v>
      </c>
      <c r="O54" s="221">
        <f>ROUND(E54*N54,5)</f>
        <v>233.10289</v>
      </c>
      <c r="P54" s="221">
        <v>0</v>
      </c>
      <c r="Q54" s="221">
        <f>ROUND(E54*P54,5)</f>
        <v>0</v>
      </c>
      <c r="R54" s="221"/>
      <c r="S54" s="221"/>
      <c r="T54" s="222">
        <v>0.27200000000000002</v>
      </c>
      <c r="U54" s="221">
        <f>ROUND(E54*T54,2)</f>
        <v>204.27</v>
      </c>
      <c r="V54" s="211"/>
      <c r="W54" s="211"/>
      <c r="X54" s="211"/>
      <c r="Y54" s="211"/>
      <c r="Z54" s="211"/>
      <c r="AA54" s="211"/>
      <c r="AB54" s="211"/>
      <c r="AC54" s="211"/>
      <c r="AD54" s="211"/>
      <c r="AE54" s="211" t="s">
        <v>109</v>
      </c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ht="22.5" outlineLevel="1" x14ac:dyDescent="0.2">
      <c r="A55" s="212">
        <v>42</v>
      </c>
      <c r="B55" s="219" t="s">
        <v>193</v>
      </c>
      <c r="C55" s="262" t="s">
        <v>194</v>
      </c>
      <c r="D55" s="221" t="s">
        <v>150</v>
      </c>
      <c r="E55" s="226">
        <v>34</v>
      </c>
      <c r="F55" s="229">
        <f>H55+J55</f>
        <v>0</v>
      </c>
      <c r="G55" s="229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1">
        <v>9.0000000000000006E-5</v>
      </c>
      <c r="O55" s="221">
        <f>ROUND(E55*N55,5)</f>
        <v>3.0599999999999998E-3</v>
      </c>
      <c r="P55" s="221">
        <v>0</v>
      </c>
      <c r="Q55" s="221">
        <f>ROUND(E55*P55,5)</f>
        <v>0</v>
      </c>
      <c r="R55" s="221"/>
      <c r="S55" s="221"/>
      <c r="T55" s="222">
        <v>2.1999999999999999E-2</v>
      </c>
      <c r="U55" s="221">
        <f>ROUND(E55*T55,2)</f>
        <v>0.75</v>
      </c>
      <c r="V55" s="211"/>
      <c r="W55" s="211"/>
      <c r="X55" s="211"/>
      <c r="Y55" s="211"/>
      <c r="Z55" s="211"/>
      <c r="AA55" s="211"/>
      <c r="AB55" s="211"/>
      <c r="AC55" s="211"/>
      <c r="AD55" s="211"/>
      <c r="AE55" s="211" t="s">
        <v>109</v>
      </c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x14ac:dyDescent="0.2">
      <c r="A56" s="213" t="s">
        <v>100</v>
      </c>
      <c r="B56" s="220" t="s">
        <v>67</v>
      </c>
      <c r="C56" s="263" t="s">
        <v>68</v>
      </c>
      <c r="D56" s="223"/>
      <c r="E56" s="227"/>
      <c r="F56" s="231"/>
      <c r="G56" s="231">
        <f>SUMIF(AE57:AE63,"&lt;&gt;NOR",G57:G63)</f>
        <v>0</v>
      </c>
      <c r="H56" s="231"/>
      <c r="I56" s="231">
        <f>SUM(I57:I63)</f>
        <v>0</v>
      </c>
      <c r="J56" s="231"/>
      <c r="K56" s="231">
        <f>SUM(K57:K63)</f>
        <v>0</v>
      </c>
      <c r="L56" s="231"/>
      <c r="M56" s="231">
        <f>SUM(M57:M63)</f>
        <v>0</v>
      </c>
      <c r="N56" s="223"/>
      <c r="O56" s="223">
        <f>SUM(O57:O63)</f>
        <v>0</v>
      </c>
      <c r="P56" s="223"/>
      <c r="Q56" s="223">
        <f>SUM(Q57:Q63)</f>
        <v>16.8</v>
      </c>
      <c r="R56" s="223"/>
      <c r="S56" s="223"/>
      <c r="T56" s="224"/>
      <c r="U56" s="223">
        <f>SUM(U57:U63)</f>
        <v>406.99</v>
      </c>
      <c r="AE56" t="s">
        <v>101</v>
      </c>
    </row>
    <row r="57" spans="1:60" ht="22.5" outlineLevel="1" x14ac:dyDescent="0.2">
      <c r="A57" s="212">
        <v>43</v>
      </c>
      <c r="B57" s="219" t="s">
        <v>195</v>
      </c>
      <c r="C57" s="262" t="s">
        <v>196</v>
      </c>
      <c r="D57" s="221" t="s">
        <v>150</v>
      </c>
      <c r="E57" s="226">
        <v>150</v>
      </c>
      <c r="F57" s="229">
        <f>H57+J57</f>
        <v>0</v>
      </c>
      <c r="G57" s="229">
        <f>ROUND(E57*F57,2)</f>
        <v>0</v>
      </c>
      <c r="H57" s="230"/>
      <c r="I57" s="229">
        <f>ROUND(E57*H57,2)</f>
        <v>0</v>
      </c>
      <c r="J57" s="230"/>
      <c r="K57" s="229">
        <f>ROUND(E57*J57,2)</f>
        <v>0</v>
      </c>
      <c r="L57" s="229">
        <v>21</v>
      </c>
      <c r="M57" s="229">
        <f>G57*(1+L57/100)</f>
        <v>0</v>
      </c>
      <c r="N57" s="221">
        <v>0</v>
      </c>
      <c r="O57" s="221">
        <f>ROUND(E57*N57,5)</f>
        <v>0</v>
      </c>
      <c r="P57" s="221">
        <v>0.1</v>
      </c>
      <c r="Q57" s="221">
        <f>ROUND(E57*P57,5)</f>
        <v>15</v>
      </c>
      <c r="R57" s="221"/>
      <c r="S57" s="221"/>
      <c r="T57" s="222">
        <v>0.41</v>
      </c>
      <c r="U57" s="221">
        <f>ROUND(E57*T57,2)</f>
        <v>61.5</v>
      </c>
      <c r="V57" s="211"/>
      <c r="W57" s="211"/>
      <c r="X57" s="211"/>
      <c r="Y57" s="211"/>
      <c r="Z57" s="211"/>
      <c r="AA57" s="211"/>
      <c r="AB57" s="211"/>
      <c r="AC57" s="211"/>
      <c r="AD57" s="211"/>
      <c r="AE57" s="211" t="s">
        <v>109</v>
      </c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12">
        <v>44</v>
      </c>
      <c r="B58" s="219" t="s">
        <v>197</v>
      </c>
      <c r="C58" s="262" t="s">
        <v>198</v>
      </c>
      <c r="D58" s="221" t="s">
        <v>108</v>
      </c>
      <c r="E58" s="226">
        <v>1</v>
      </c>
      <c r="F58" s="229">
        <f>H58+J58</f>
        <v>0</v>
      </c>
      <c r="G58" s="229">
        <f>ROUND(E58*F58,2)</f>
        <v>0</v>
      </c>
      <c r="H58" s="230"/>
      <c r="I58" s="229">
        <f>ROUND(E58*H58,2)</f>
        <v>0</v>
      </c>
      <c r="J58" s="230"/>
      <c r="K58" s="229">
        <f>ROUND(E58*J58,2)</f>
        <v>0</v>
      </c>
      <c r="L58" s="229">
        <v>21</v>
      </c>
      <c r="M58" s="229">
        <f>G58*(1+L58/100)</f>
        <v>0</v>
      </c>
      <c r="N58" s="221">
        <v>0</v>
      </c>
      <c r="O58" s="221">
        <f>ROUND(E58*N58,5)</f>
        <v>0</v>
      </c>
      <c r="P58" s="221">
        <v>1.8</v>
      </c>
      <c r="Q58" s="221">
        <f>ROUND(E58*P58,5)</f>
        <v>1.8</v>
      </c>
      <c r="R58" s="221"/>
      <c r="S58" s="221"/>
      <c r="T58" s="222">
        <v>1.998</v>
      </c>
      <c r="U58" s="221">
        <f>ROUND(E58*T58,2)</f>
        <v>2</v>
      </c>
      <c r="V58" s="211"/>
      <c r="W58" s="211"/>
      <c r="X58" s="211"/>
      <c r="Y58" s="211"/>
      <c r="Z58" s="211"/>
      <c r="AA58" s="211"/>
      <c r="AB58" s="211"/>
      <c r="AC58" s="211"/>
      <c r="AD58" s="211"/>
      <c r="AE58" s="211" t="s">
        <v>109</v>
      </c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12">
        <v>45</v>
      </c>
      <c r="B59" s="219" t="s">
        <v>199</v>
      </c>
      <c r="C59" s="262" t="s">
        <v>200</v>
      </c>
      <c r="D59" s="221" t="s">
        <v>201</v>
      </c>
      <c r="E59" s="226">
        <v>176</v>
      </c>
      <c r="F59" s="229">
        <f>H59+J59</f>
        <v>0</v>
      </c>
      <c r="G59" s="229">
        <f>ROUND(E59*F59,2)</f>
        <v>0</v>
      </c>
      <c r="H59" s="230"/>
      <c r="I59" s="229">
        <f>ROUND(E59*H59,2)</f>
        <v>0</v>
      </c>
      <c r="J59" s="230"/>
      <c r="K59" s="229">
        <f>ROUND(E59*J59,2)</f>
        <v>0</v>
      </c>
      <c r="L59" s="229">
        <v>21</v>
      </c>
      <c r="M59" s="229">
        <f>G59*(1+L59/100)</f>
        <v>0</v>
      </c>
      <c r="N59" s="221">
        <v>0</v>
      </c>
      <c r="O59" s="221">
        <f>ROUND(E59*N59,5)</f>
        <v>0</v>
      </c>
      <c r="P59" s="221">
        <v>0</v>
      </c>
      <c r="Q59" s="221">
        <f>ROUND(E59*P59,5)</f>
        <v>0</v>
      </c>
      <c r="R59" s="221"/>
      <c r="S59" s="221"/>
      <c r="T59" s="222">
        <v>0.49</v>
      </c>
      <c r="U59" s="221">
        <f>ROUND(E59*T59,2)</f>
        <v>86.24</v>
      </c>
      <c r="V59" s="211"/>
      <c r="W59" s="211"/>
      <c r="X59" s="211"/>
      <c r="Y59" s="211"/>
      <c r="Z59" s="211"/>
      <c r="AA59" s="211"/>
      <c r="AB59" s="211"/>
      <c r="AC59" s="211"/>
      <c r="AD59" s="211"/>
      <c r="AE59" s="211" t="s">
        <v>109</v>
      </c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12">
        <v>46</v>
      </c>
      <c r="B60" s="219" t="s">
        <v>202</v>
      </c>
      <c r="C60" s="262" t="s">
        <v>203</v>
      </c>
      <c r="D60" s="221" t="s">
        <v>201</v>
      </c>
      <c r="E60" s="226">
        <v>3520</v>
      </c>
      <c r="F60" s="229">
        <f>H60+J60</f>
        <v>0</v>
      </c>
      <c r="G60" s="229">
        <f>ROUND(E60*F60,2)</f>
        <v>0</v>
      </c>
      <c r="H60" s="230"/>
      <c r="I60" s="229">
        <f>ROUND(E60*H60,2)</f>
        <v>0</v>
      </c>
      <c r="J60" s="230"/>
      <c r="K60" s="229">
        <f>ROUND(E60*J60,2)</f>
        <v>0</v>
      </c>
      <c r="L60" s="229">
        <v>21</v>
      </c>
      <c r="M60" s="229">
        <f>G60*(1+L60/100)</f>
        <v>0</v>
      </c>
      <c r="N60" s="221">
        <v>0</v>
      </c>
      <c r="O60" s="221">
        <f>ROUND(E60*N60,5)</f>
        <v>0</v>
      </c>
      <c r="P60" s="221">
        <v>0</v>
      </c>
      <c r="Q60" s="221">
        <f>ROUND(E60*P60,5)</f>
        <v>0</v>
      </c>
      <c r="R60" s="221"/>
      <c r="S60" s="221"/>
      <c r="T60" s="222">
        <v>0</v>
      </c>
      <c r="U60" s="221">
        <f>ROUND(E60*T60,2)</f>
        <v>0</v>
      </c>
      <c r="V60" s="211"/>
      <c r="W60" s="211"/>
      <c r="X60" s="211"/>
      <c r="Y60" s="211"/>
      <c r="Z60" s="211"/>
      <c r="AA60" s="211"/>
      <c r="AB60" s="211"/>
      <c r="AC60" s="211"/>
      <c r="AD60" s="211"/>
      <c r="AE60" s="211" t="s">
        <v>109</v>
      </c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ht="22.5" outlineLevel="1" x14ac:dyDescent="0.2">
      <c r="A61" s="212">
        <v>47</v>
      </c>
      <c r="B61" s="219" t="s">
        <v>204</v>
      </c>
      <c r="C61" s="262" t="s">
        <v>205</v>
      </c>
      <c r="D61" s="221" t="s">
        <v>201</v>
      </c>
      <c r="E61" s="226">
        <v>175</v>
      </c>
      <c r="F61" s="229">
        <f>H61+J61</f>
        <v>0</v>
      </c>
      <c r="G61" s="229">
        <f>ROUND(E61*F61,2)</f>
        <v>0</v>
      </c>
      <c r="H61" s="230"/>
      <c r="I61" s="229">
        <f>ROUND(E61*H61,2)</f>
        <v>0</v>
      </c>
      <c r="J61" s="230"/>
      <c r="K61" s="229">
        <f>ROUND(E61*J61,2)</f>
        <v>0</v>
      </c>
      <c r="L61" s="229">
        <v>21</v>
      </c>
      <c r="M61" s="229">
        <f>G61*(1+L61/100)</f>
        <v>0</v>
      </c>
      <c r="N61" s="221">
        <v>0</v>
      </c>
      <c r="O61" s="221">
        <f>ROUND(E61*N61,5)</f>
        <v>0</v>
      </c>
      <c r="P61" s="221">
        <v>0</v>
      </c>
      <c r="Q61" s="221">
        <f>ROUND(E61*P61,5)</f>
        <v>0</v>
      </c>
      <c r="R61" s="221"/>
      <c r="S61" s="221"/>
      <c r="T61" s="222">
        <v>0</v>
      </c>
      <c r="U61" s="221">
        <f>ROUND(E61*T61,2)</f>
        <v>0</v>
      </c>
      <c r="V61" s="211"/>
      <c r="W61" s="211"/>
      <c r="X61" s="211"/>
      <c r="Y61" s="211"/>
      <c r="Z61" s="211"/>
      <c r="AA61" s="211"/>
      <c r="AB61" s="211"/>
      <c r="AC61" s="211"/>
      <c r="AD61" s="211"/>
      <c r="AE61" s="211" t="s">
        <v>109</v>
      </c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12">
        <v>48</v>
      </c>
      <c r="B62" s="219" t="s">
        <v>206</v>
      </c>
      <c r="C62" s="262" t="s">
        <v>207</v>
      </c>
      <c r="D62" s="221" t="s">
        <v>201</v>
      </c>
      <c r="E62" s="226">
        <v>175</v>
      </c>
      <c r="F62" s="229">
        <f>H62+J62</f>
        <v>0</v>
      </c>
      <c r="G62" s="229">
        <f>ROUND(E62*F62,2)</f>
        <v>0</v>
      </c>
      <c r="H62" s="230"/>
      <c r="I62" s="229">
        <f>ROUND(E62*H62,2)</f>
        <v>0</v>
      </c>
      <c r="J62" s="230"/>
      <c r="K62" s="229">
        <f>ROUND(E62*J62,2)</f>
        <v>0</v>
      </c>
      <c r="L62" s="229">
        <v>21</v>
      </c>
      <c r="M62" s="229">
        <f>G62*(1+L62/100)</f>
        <v>0</v>
      </c>
      <c r="N62" s="221">
        <v>0</v>
      </c>
      <c r="O62" s="221">
        <f>ROUND(E62*N62,5)</f>
        <v>0</v>
      </c>
      <c r="P62" s="221">
        <v>0</v>
      </c>
      <c r="Q62" s="221">
        <f>ROUND(E62*P62,5)</f>
        <v>0</v>
      </c>
      <c r="R62" s="221"/>
      <c r="S62" s="221"/>
      <c r="T62" s="222">
        <v>0.94199999999999995</v>
      </c>
      <c r="U62" s="221">
        <f>ROUND(E62*T62,2)</f>
        <v>164.85</v>
      </c>
      <c r="V62" s="211"/>
      <c r="W62" s="211"/>
      <c r="X62" s="211"/>
      <c r="Y62" s="211"/>
      <c r="Z62" s="211"/>
      <c r="AA62" s="211"/>
      <c r="AB62" s="211"/>
      <c r="AC62" s="211"/>
      <c r="AD62" s="211"/>
      <c r="AE62" s="211" t="s">
        <v>109</v>
      </c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12">
        <v>49</v>
      </c>
      <c r="B63" s="219" t="s">
        <v>208</v>
      </c>
      <c r="C63" s="262" t="s">
        <v>209</v>
      </c>
      <c r="D63" s="221" t="s">
        <v>201</v>
      </c>
      <c r="E63" s="226">
        <v>880</v>
      </c>
      <c r="F63" s="229">
        <f>H63+J63</f>
        <v>0</v>
      </c>
      <c r="G63" s="229">
        <f>ROUND(E63*F63,2)</f>
        <v>0</v>
      </c>
      <c r="H63" s="230"/>
      <c r="I63" s="229">
        <f>ROUND(E63*H63,2)</f>
        <v>0</v>
      </c>
      <c r="J63" s="230"/>
      <c r="K63" s="229">
        <f>ROUND(E63*J63,2)</f>
        <v>0</v>
      </c>
      <c r="L63" s="229">
        <v>21</v>
      </c>
      <c r="M63" s="229">
        <f>G63*(1+L63/100)</f>
        <v>0</v>
      </c>
      <c r="N63" s="221">
        <v>0</v>
      </c>
      <c r="O63" s="221">
        <f>ROUND(E63*N63,5)</f>
        <v>0</v>
      </c>
      <c r="P63" s="221">
        <v>0</v>
      </c>
      <c r="Q63" s="221">
        <f>ROUND(E63*P63,5)</f>
        <v>0</v>
      </c>
      <c r="R63" s="221"/>
      <c r="S63" s="221"/>
      <c r="T63" s="222">
        <v>0.105</v>
      </c>
      <c r="U63" s="221">
        <f>ROUND(E63*T63,2)</f>
        <v>92.4</v>
      </c>
      <c r="V63" s="211"/>
      <c r="W63" s="211"/>
      <c r="X63" s="211"/>
      <c r="Y63" s="211"/>
      <c r="Z63" s="211"/>
      <c r="AA63" s="211"/>
      <c r="AB63" s="211"/>
      <c r="AC63" s="211"/>
      <c r="AD63" s="211"/>
      <c r="AE63" s="211" t="s">
        <v>109</v>
      </c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x14ac:dyDescent="0.2">
      <c r="A64" s="213" t="s">
        <v>100</v>
      </c>
      <c r="B64" s="220" t="s">
        <v>69</v>
      </c>
      <c r="C64" s="263" t="s">
        <v>70</v>
      </c>
      <c r="D64" s="223"/>
      <c r="E64" s="227"/>
      <c r="F64" s="231"/>
      <c r="G64" s="231">
        <f>SUMIF(AE65:AE66,"&lt;&gt;NOR",G65:G66)</f>
        <v>0</v>
      </c>
      <c r="H64" s="231"/>
      <c r="I64" s="231">
        <f>SUM(I65:I66)</f>
        <v>0</v>
      </c>
      <c r="J64" s="231"/>
      <c r="K64" s="231">
        <f>SUM(K65:K66)</f>
        <v>0</v>
      </c>
      <c r="L64" s="231"/>
      <c r="M64" s="231">
        <f>SUM(M65:M66)</f>
        <v>0</v>
      </c>
      <c r="N64" s="223"/>
      <c r="O64" s="223">
        <f>SUM(O65:O66)</f>
        <v>0</v>
      </c>
      <c r="P64" s="223"/>
      <c r="Q64" s="223">
        <f>SUM(Q65:Q66)</f>
        <v>0</v>
      </c>
      <c r="R64" s="223"/>
      <c r="S64" s="223"/>
      <c r="T64" s="224"/>
      <c r="U64" s="223">
        <f>SUM(U65:U66)</f>
        <v>0</v>
      </c>
      <c r="AE64" t="s">
        <v>101</v>
      </c>
    </row>
    <row r="65" spans="1:60" outlineLevel="1" x14ac:dyDescent="0.2">
      <c r="A65" s="212">
        <v>50</v>
      </c>
      <c r="B65" s="219" t="s">
        <v>210</v>
      </c>
      <c r="C65" s="262" t="s">
        <v>211</v>
      </c>
      <c r="D65" s="221" t="s">
        <v>201</v>
      </c>
      <c r="E65" s="226">
        <v>1862.93</v>
      </c>
      <c r="F65" s="229">
        <f>H65+J65</f>
        <v>0</v>
      </c>
      <c r="G65" s="229">
        <f>ROUND(E65*F65,2)</f>
        <v>0</v>
      </c>
      <c r="H65" s="230"/>
      <c r="I65" s="229">
        <f>ROUND(E65*H65,2)</f>
        <v>0</v>
      </c>
      <c r="J65" s="230"/>
      <c r="K65" s="229">
        <f>ROUND(E65*J65,2)</f>
        <v>0</v>
      </c>
      <c r="L65" s="229">
        <v>21</v>
      </c>
      <c r="M65" s="229">
        <f>G65*(1+L65/100)</f>
        <v>0</v>
      </c>
      <c r="N65" s="221">
        <v>0</v>
      </c>
      <c r="O65" s="221">
        <f>ROUND(E65*N65,5)</f>
        <v>0</v>
      </c>
      <c r="P65" s="221">
        <v>0</v>
      </c>
      <c r="Q65" s="221">
        <f>ROUND(E65*P65,5)</f>
        <v>0</v>
      </c>
      <c r="R65" s="221"/>
      <c r="S65" s="221"/>
      <c r="T65" s="222">
        <v>0</v>
      </c>
      <c r="U65" s="221">
        <f>ROUND(E65*T65,2)</f>
        <v>0</v>
      </c>
      <c r="V65" s="211"/>
      <c r="W65" s="211"/>
      <c r="X65" s="211"/>
      <c r="Y65" s="211"/>
      <c r="Z65" s="211"/>
      <c r="AA65" s="211"/>
      <c r="AB65" s="211"/>
      <c r="AC65" s="211"/>
      <c r="AD65" s="211"/>
      <c r="AE65" s="211" t="s">
        <v>109</v>
      </c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12">
        <v>51</v>
      </c>
      <c r="B66" s="219" t="s">
        <v>212</v>
      </c>
      <c r="C66" s="262" t="s">
        <v>213</v>
      </c>
      <c r="D66" s="221" t="s">
        <v>201</v>
      </c>
      <c r="E66" s="226">
        <v>3725.86</v>
      </c>
      <c r="F66" s="229">
        <f>H66+J66</f>
        <v>0</v>
      </c>
      <c r="G66" s="229">
        <f>ROUND(E66*F66,2)</f>
        <v>0</v>
      </c>
      <c r="H66" s="230"/>
      <c r="I66" s="229">
        <f>ROUND(E66*H66,2)</f>
        <v>0</v>
      </c>
      <c r="J66" s="230"/>
      <c r="K66" s="229">
        <f>ROUND(E66*J66,2)</f>
        <v>0</v>
      </c>
      <c r="L66" s="229">
        <v>21</v>
      </c>
      <c r="M66" s="229">
        <f>G66*(1+L66/100)</f>
        <v>0</v>
      </c>
      <c r="N66" s="221">
        <v>0</v>
      </c>
      <c r="O66" s="221">
        <f>ROUND(E66*N66,5)</f>
        <v>0</v>
      </c>
      <c r="P66" s="221">
        <v>0</v>
      </c>
      <c r="Q66" s="221">
        <f>ROUND(E66*P66,5)</f>
        <v>0</v>
      </c>
      <c r="R66" s="221"/>
      <c r="S66" s="221"/>
      <c r="T66" s="222">
        <v>0</v>
      </c>
      <c r="U66" s="221">
        <f>ROUND(E66*T66,2)</f>
        <v>0</v>
      </c>
      <c r="V66" s="211"/>
      <c r="W66" s="211"/>
      <c r="X66" s="211"/>
      <c r="Y66" s="211"/>
      <c r="Z66" s="211"/>
      <c r="AA66" s="211"/>
      <c r="AB66" s="211"/>
      <c r="AC66" s="211"/>
      <c r="AD66" s="211"/>
      <c r="AE66" s="211" t="s">
        <v>109</v>
      </c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x14ac:dyDescent="0.2">
      <c r="A67" s="213" t="s">
        <v>100</v>
      </c>
      <c r="B67" s="220" t="s">
        <v>71</v>
      </c>
      <c r="C67" s="263" t="s">
        <v>72</v>
      </c>
      <c r="D67" s="223"/>
      <c r="E67" s="227"/>
      <c r="F67" s="231"/>
      <c r="G67" s="231">
        <f>SUMIF(AE68:AE71,"&lt;&gt;NOR",G68:G71)</f>
        <v>0</v>
      </c>
      <c r="H67" s="231"/>
      <c r="I67" s="231">
        <f>SUM(I68:I71)</f>
        <v>0</v>
      </c>
      <c r="J67" s="231"/>
      <c r="K67" s="231">
        <f>SUM(K68:K71)</f>
        <v>0</v>
      </c>
      <c r="L67" s="231"/>
      <c r="M67" s="231">
        <f>SUM(M68:M71)</f>
        <v>0</v>
      </c>
      <c r="N67" s="223"/>
      <c r="O67" s="223">
        <f>SUM(O68:O71)</f>
        <v>0</v>
      </c>
      <c r="P67" s="223"/>
      <c r="Q67" s="223">
        <f>SUM(Q68:Q71)</f>
        <v>0</v>
      </c>
      <c r="R67" s="223"/>
      <c r="S67" s="223"/>
      <c r="T67" s="224"/>
      <c r="U67" s="223">
        <f>SUM(U68:U71)</f>
        <v>54.480000000000004</v>
      </c>
      <c r="AE67" t="s">
        <v>101</v>
      </c>
    </row>
    <row r="68" spans="1:60" ht="22.5" outlineLevel="1" x14ac:dyDescent="0.2">
      <c r="A68" s="212">
        <v>52</v>
      </c>
      <c r="B68" s="219" t="s">
        <v>214</v>
      </c>
      <c r="C68" s="262" t="s">
        <v>215</v>
      </c>
      <c r="D68" s="221" t="s">
        <v>216</v>
      </c>
      <c r="E68" s="226">
        <v>1.825</v>
      </c>
      <c r="F68" s="229">
        <f>H68+J68</f>
        <v>0</v>
      </c>
      <c r="G68" s="229">
        <f>ROUND(E68*F68,2)</f>
        <v>0</v>
      </c>
      <c r="H68" s="230"/>
      <c r="I68" s="229">
        <f>ROUND(E68*H68,2)</f>
        <v>0</v>
      </c>
      <c r="J68" s="230"/>
      <c r="K68" s="229">
        <f>ROUND(E68*J68,2)</f>
        <v>0</v>
      </c>
      <c r="L68" s="229">
        <v>21</v>
      </c>
      <c r="M68" s="229">
        <f>G68*(1+L68/100)</f>
        <v>0</v>
      </c>
      <c r="N68" s="221">
        <v>0</v>
      </c>
      <c r="O68" s="221">
        <f>ROUND(E68*N68,5)</f>
        <v>0</v>
      </c>
      <c r="P68" s="221">
        <v>0</v>
      </c>
      <c r="Q68" s="221">
        <f>ROUND(E68*P68,5)</f>
        <v>0</v>
      </c>
      <c r="R68" s="221"/>
      <c r="S68" s="221"/>
      <c r="T68" s="222">
        <v>5.1740000000000004</v>
      </c>
      <c r="U68" s="221">
        <f>ROUND(E68*T68,2)</f>
        <v>9.44</v>
      </c>
      <c r="V68" s="211"/>
      <c r="W68" s="211"/>
      <c r="X68" s="211"/>
      <c r="Y68" s="211"/>
      <c r="Z68" s="211"/>
      <c r="AA68" s="211"/>
      <c r="AB68" s="211"/>
      <c r="AC68" s="211"/>
      <c r="AD68" s="211"/>
      <c r="AE68" s="211" t="s">
        <v>109</v>
      </c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ht="22.5" outlineLevel="1" x14ac:dyDescent="0.2">
      <c r="A69" s="212"/>
      <c r="B69" s="219"/>
      <c r="C69" s="264" t="s">
        <v>217</v>
      </c>
      <c r="D69" s="225"/>
      <c r="E69" s="228"/>
      <c r="F69" s="232"/>
      <c r="G69" s="233"/>
      <c r="H69" s="229"/>
      <c r="I69" s="229"/>
      <c r="J69" s="229"/>
      <c r="K69" s="229"/>
      <c r="L69" s="229"/>
      <c r="M69" s="229"/>
      <c r="N69" s="221"/>
      <c r="O69" s="221"/>
      <c r="P69" s="221"/>
      <c r="Q69" s="221"/>
      <c r="R69" s="221"/>
      <c r="S69" s="221"/>
      <c r="T69" s="222"/>
      <c r="U69" s="221"/>
      <c r="V69" s="211"/>
      <c r="W69" s="211"/>
      <c r="X69" s="211"/>
      <c r="Y69" s="211"/>
      <c r="Z69" s="211"/>
      <c r="AA69" s="211"/>
      <c r="AB69" s="211"/>
      <c r="AC69" s="211"/>
      <c r="AD69" s="211"/>
      <c r="AE69" s="211" t="s">
        <v>152</v>
      </c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4" t="str">
        <f>C69</f>
        <v>CETIN 491058,65 ; PLYN 299785,57  ; VODOVOD 463956,30 ; ČEZ 569623,19 ; Celková délka je: 1824423,72</v>
      </c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12">
        <v>53</v>
      </c>
      <c r="B70" s="219" t="s">
        <v>218</v>
      </c>
      <c r="C70" s="262" t="s">
        <v>219</v>
      </c>
      <c r="D70" s="221" t="s">
        <v>157</v>
      </c>
      <c r="E70" s="226">
        <v>20</v>
      </c>
      <c r="F70" s="229">
        <f>H70+J70</f>
        <v>0</v>
      </c>
      <c r="G70" s="229">
        <f>ROUND(E70*F70,2)</f>
        <v>0</v>
      </c>
      <c r="H70" s="230"/>
      <c r="I70" s="229">
        <f>ROUND(E70*H70,2)</f>
        <v>0</v>
      </c>
      <c r="J70" s="230"/>
      <c r="K70" s="229">
        <f>ROUND(E70*J70,2)</f>
        <v>0</v>
      </c>
      <c r="L70" s="229">
        <v>21</v>
      </c>
      <c r="M70" s="229">
        <f>G70*(1+L70/100)</f>
        <v>0</v>
      </c>
      <c r="N70" s="221">
        <v>0</v>
      </c>
      <c r="O70" s="221">
        <f>ROUND(E70*N70,5)</f>
        <v>0</v>
      </c>
      <c r="P70" s="221">
        <v>0</v>
      </c>
      <c r="Q70" s="221">
        <f>ROUND(E70*P70,5)</f>
        <v>0</v>
      </c>
      <c r="R70" s="221"/>
      <c r="S70" s="221"/>
      <c r="T70" s="222">
        <v>1.86</v>
      </c>
      <c r="U70" s="221">
        <f>ROUND(E70*T70,2)</f>
        <v>37.200000000000003</v>
      </c>
      <c r="V70" s="211"/>
      <c r="W70" s="211"/>
      <c r="X70" s="211"/>
      <c r="Y70" s="211"/>
      <c r="Z70" s="211"/>
      <c r="AA70" s="211"/>
      <c r="AB70" s="211"/>
      <c r="AC70" s="211"/>
      <c r="AD70" s="211"/>
      <c r="AE70" s="211" t="s">
        <v>109</v>
      </c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12">
        <v>54</v>
      </c>
      <c r="B71" s="219" t="s">
        <v>220</v>
      </c>
      <c r="C71" s="262" t="s">
        <v>221</v>
      </c>
      <c r="D71" s="221" t="s">
        <v>157</v>
      </c>
      <c r="E71" s="226">
        <v>20</v>
      </c>
      <c r="F71" s="229">
        <f>H71+J71</f>
        <v>0</v>
      </c>
      <c r="G71" s="229">
        <f>ROUND(E71*F71,2)</f>
        <v>0</v>
      </c>
      <c r="H71" s="230"/>
      <c r="I71" s="229">
        <f>ROUND(E71*H71,2)</f>
        <v>0</v>
      </c>
      <c r="J71" s="230"/>
      <c r="K71" s="229">
        <f>ROUND(E71*J71,2)</f>
        <v>0</v>
      </c>
      <c r="L71" s="229">
        <v>21</v>
      </c>
      <c r="M71" s="229">
        <f>G71*(1+L71/100)</f>
        <v>0</v>
      </c>
      <c r="N71" s="221">
        <v>0</v>
      </c>
      <c r="O71" s="221">
        <f>ROUND(E71*N71,5)</f>
        <v>0</v>
      </c>
      <c r="P71" s="221">
        <v>0</v>
      </c>
      <c r="Q71" s="221">
        <f>ROUND(E71*P71,5)</f>
        <v>0</v>
      </c>
      <c r="R71" s="221"/>
      <c r="S71" s="221"/>
      <c r="T71" s="222">
        <v>0.39200000000000002</v>
      </c>
      <c r="U71" s="221">
        <f>ROUND(E71*T71,2)</f>
        <v>7.84</v>
      </c>
      <c r="V71" s="211"/>
      <c r="W71" s="211"/>
      <c r="X71" s="211"/>
      <c r="Y71" s="211"/>
      <c r="Z71" s="211"/>
      <c r="AA71" s="211"/>
      <c r="AB71" s="211"/>
      <c r="AC71" s="211"/>
      <c r="AD71" s="211"/>
      <c r="AE71" s="211" t="s">
        <v>109</v>
      </c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x14ac:dyDescent="0.2">
      <c r="A72" s="213" t="s">
        <v>100</v>
      </c>
      <c r="B72" s="220" t="s">
        <v>73</v>
      </c>
      <c r="C72" s="263" t="s">
        <v>26</v>
      </c>
      <c r="D72" s="223"/>
      <c r="E72" s="227"/>
      <c r="F72" s="231"/>
      <c r="G72" s="231">
        <f>SUMIF(AE73:AE75,"&lt;&gt;NOR",G73:G75)</f>
        <v>0</v>
      </c>
      <c r="H72" s="231"/>
      <c r="I72" s="231">
        <f>SUM(I73:I75)</f>
        <v>0</v>
      </c>
      <c r="J72" s="231"/>
      <c r="K72" s="231">
        <f>SUM(K73:K75)</f>
        <v>0</v>
      </c>
      <c r="L72" s="231"/>
      <c r="M72" s="231">
        <f>SUM(M73:M75)</f>
        <v>0</v>
      </c>
      <c r="N72" s="223"/>
      <c r="O72" s="223">
        <f>SUM(O73:O75)</f>
        <v>0</v>
      </c>
      <c r="P72" s="223"/>
      <c r="Q72" s="223">
        <f>SUM(Q73:Q75)</f>
        <v>0</v>
      </c>
      <c r="R72" s="223"/>
      <c r="S72" s="223"/>
      <c r="T72" s="224"/>
      <c r="U72" s="223">
        <f>SUM(U73:U75)</f>
        <v>0</v>
      </c>
      <c r="AE72" t="s">
        <v>101</v>
      </c>
    </row>
    <row r="73" spans="1:60" outlineLevel="1" x14ac:dyDescent="0.2">
      <c r="A73" s="212">
        <v>55</v>
      </c>
      <c r="B73" s="219" t="s">
        <v>222</v>
      </c>
      <c r="C73" s="262" t="s">
        <v>223</v>
      </c>
      <c r="D73" s="221" t="s">
        <v>224</v>
      </c>
      <c r="E73" s="226">
        <v>1</v>
      </c>
      <c r="F73" s="229">
        <f>H73+J73</f>
        <v>0</v>
      </c>
      <c r="G73" s="229">
        <f>ROUND(E73*F73,2)</f>
        <v>0</v>
      </c>
      <c r="H73" s="230"/>
      <c r="I73" s="229">
        <f>ROUND(E73*H73,2)</f>
        <v>0</v>
      </c>
      <c r="J73" s="230"/>
      <c r="K73" s="229">
        <f>ROUND(E73*J73,2)</f>
        <v>0</v>
      </c>
      <c r="L73" s="229">
        <v>21</v>
      </c>
      <c r="M73" s="229">
        <f>G73*(1+L73/100)</f>
        <v>0</v>
      </c>
      <c r="N73" s="221">
        <v>0</v>
      </c>
      <c r="O73" s="221">
        <f>ROUND(E73*N73,5)</f>
        <v>0</v>
      </c>
      <c r="P73" s="221">
        <v>0</v>
      </c>
      <c r="Q73" s="221">
        <f>ROUND(E73*P73,5)</f>
        <v>0</v>
      </c>
      <c r="R73" s="221"/>
      <c r="S73" s="221"/>
      <c r="T73" s="222">
        <v>0</v>
      </c>
      <c r="U73" s="221">
        <f>ROUND(E73*T73,2)</f>
        <v>0</v>
      </c>
      <c r="V73" s="211"/>
      <c r="W73" s="211"/>
      <c r="X73" s="211"/>
      <c r="Y73" s="211"/>
      <c r="Z73" s="211"/>
      <c r="AA73" s="211"/>
      <c r="AB73" s="211"/>
      <c r="AC73" s="211"/>
      <c r="AD73" s="211"/>
      <c r="AE73" s="211" t="s">
        <v>109</v>
      </c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12">
        <v>56</v>
      </c>
      <c r="B74" s="219" t="s">
        <v>225</v>
      </c>
      <c r="C74" s="262" t="s">
        <v>226</v>
      </c>
      <c r="D74" s="221" t="s">
        <v>224</v>
      </c>
      <c r="E74" s="226">
        <v>1</v>
      </c>
      <c r="F74" s="229">
        <f>H74+J74</f>
        <v>0</v>
      </c>
      <c r="G74" s="229">
        <f>ROUND(E74*F74,2)</f>
        <v>0</v>
      </c>
      <c r="H74" s="230"/>
      <c r="I74" s="229">
        <f>ROUND(E74*H74,2)</f>
        <v>0</v>
      </c>
      <c r="J74" s="230"/>
      <c r="K74" s="229">
        <f>ROUND(E74*J74,2)</f>
        <v>0</v>
      </c>
      <c r="L74" s="229">
        <v>21</v>
      </c>
      <c r="M74" s="229">
        <f>G74*(1+L74/100)</f>
        <v>0</v>
      </c>
      <c r="N74" s="221">
        <v>0</v>
      </c>
      <c r="O74" s="221">
        <f>ROUND(E74*N74,5)</f>
        <v>0</v>
      </c>
      <c r="P74" s="221">
        <v>0</v>
      </c>
      <c r="Q74" s="221">
        <f>ROUND(E74*P74,5)</f>
        <v>0</v>
      </c>
      <c r="R74" s="221"/>
      <c r="S74" s="221"/>
      <c r="T74" s="222">
        <v>0</v>
      </c>
      <c r="U74" s="221">
        <f>ROUND(E74*T74,2)</f>
        <v>0</v>
      </c>
      <c r="V74" s="211"/>
      <c r="W74" s="211"/>
      <c r="X74" s="211"/>
      <c r="Y74" s="211"/>
      <c r="Z74" s="211"/>
      <c r="AA74" s="211"/>
      <c r="AB74" s="211"/>
      <c r="AC74" s="211"/>
      <c r="AD74" s="211"/>
      <c r="AE74" s="211" t="s">
        <v>109</v>
      </c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41">
        <v>57</v>
      </c>
      <c r="B75" s="242" t="s">
        <v>227</v>
      </c>
      <c r="C75" s="265" t="s">
        <v>228</v>
      </c>
      <c r="D75" s="243" t="s">
        <v>224</v>
      </c>
      <c r="E75" s="244">
        <v>1</v>
      </c>
      <c r="F75" s="245">
        <f>H75+J75</f>
        <v>0</v>
      </c>
      <c r="G75" s="245">
        <f>ROUND(E75*F75,2)</f>
        <v>0</v>
      </c>
      <c r="H75" s="246"/>
      <c r="I75" s="245">
        <f>ROUND(E75*H75,2)</f>
        <v>0</v>
      </c>
      <c r="J75" s="246"/>
      <c r="K75" s="245">
        <f>ROUND(E75*J75,2)</f>
        <v>0</v>
      </c>
      <c r="L75" s="245">
        <v>21</v>
      </c>
      <c r="M75" s="245">
        <f>G75*(1+L75/100)</f>
        <v>0</v>
      </c>
      <c r="N75" s="243">
        <v>0</v>
      </c>
      <c r="O75" s="243">
        <f>ROUND(E75*N75,5)</f>
        <v>0</v>
      </c>
      <c r="P75" s="243">
        <v>0</v>
      </c>
      <c r="Q75" s="243">
        <f>ROUND(E75*P75,5)</f>
        <v>0</v>
      </c>
      <c r="R75" s="243"/>
      <c r="S75" s="243"/>
      <c r="T75" s="247">
        <v>0</v>
      </c>
      <c r="U75" s="243">
        <f>ROUND(E75*T75,2)</f>
        <v>0</v>
      </c>
      <c r="V75" s="211"/>
      <c r="W75" s="211"/>
      <c r="X75" s="211"/>
      <c r="Y75" s="211"/>
      <c r="Z75" s="211"/>
      <c r="AA75" s="211"/>
      <c r="AB75" s="211"/>
      <c r="AC75" s="211"/>
      <c r="AD75" s="211"/>
      <c r="AE75" s="211" t="s">
        <v>109</v>
      </c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x14ac:dyDescent="0.2">
      <c r="A76" s="6"/>
      <c r="B76" s="7" t="s">
        <v>229</v>
      </c>
      <c r="C76" s="266" t="s">
        <v>229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AC76">
        <v>12</v>
      </c>
      <c r="AD76">
        <v>21</v>
      </c>
    </row>
    <row r="77" spans="1:60" x14ac:dyDescent="0.2">
      <c r="A77" s="248"/>
      <c r="B77" s="249" t="s">
        <v>28</v>
      </c>
      <c r="C77" s="267" t="s">
        <v>229</v>
      </c>
      <c r="D77" s="250"/>
      <c r="E77" s="250"/>
      <c r="F77" s="250"/>
      <c r="G77" s="261">
        <f>G8+G21+G23+G32+G50+G56+G64+G67+G72</f>
        <v>0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AC77">
        <f>SUMIF(L7:L75,AC76,G7:G75)</f>
        <v>0</v>
      </c>
      <c r="AD77">
        <f>SUMIF(L7:L75,AD76,G7:G75)</f>
        <v>0</v>
      </c>
      <c r="AE77" t="s">
        <v>230</v>
      </c>
    </row>
    <row r="78" spans="1:60" x14ac:dyDescent="0.2">
      <c r="A78" s="6"/>
      <c r="B78" s="7" t="s">
        <v>229</v>
      </c>
      <c r="C78" s="266" t="s">
        <v>229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pans="1:60" x14ac:dyDescent="0.2">
      <c r="A79" s="6"/>
      <c r="B79" s="7" t="s">
        <v>229</v>
      </c>
      <c r="C79" s="266" t="s">
        <v>229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pans="1:60" x14ac:dyDescent="0.2">
      <c r="A80" s="251" t="s">
        <v>231</v>
      </c>
      <c r="B80" s="251"/>
      <c r="C80" s="268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1:31" x14ac:dyDescent="0.2">
      <c r="A81" s="252"/>
      <c r="B81" s="253"/>
      <c r="C81" s="269"/>
      <c r="D81" s="253"/>
      <c r="E81" s="253"/>
      <c r="F81" s="253"/>
      <c r="G81" s="254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AE81" t="s">
        <v>232</v>
      </c>
    </row>
    <row r="82" spans="1:31" x14ac:dyDescent="0.2">
      <c r="A82" s="255"/>
      <c r="B82" s="256"/>
      <c r="C82" s="270"/>
      <c r="D82" s="256"/>
      <c r="E82" s="256"/>
      <c r="F82" s="256"/>
      <c r="G82" s="257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</row>
    <row r="83" spans="1:31" x14ac:dyDescent="0.2">
      <c r="A83" s="255"/>
      <c r="B83" s="256"/>
      <c r="C83" s="270"/>
      <c r="D83" s="256"/>
      <c r="E83" s="256"/>
      <c r="F83" s="256"/>
      <c r="G83" s="257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</row>
    <row r="84" spans="1:31" x14ac:dyDescent="0.2">
      <c r="A84" s="255"/>
      <c r="B84" s="256"/>
      <c r="C84" s="270"/>
      <c r="D84" s="256"/>
      <c r="E84" s="256"/>
      <c r="F84" s="256"/>
      <c r="G84" s="257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</row>
    <row r="85" spans="1:31" x14ac:dyDescent="0.2">
      <c r="A85" s="258"/>
      <c r="B85" s="259"/>
      <c r="C85" s="271"/>
      <c r="D85" s="259"/>
      <c r="E85" s="259"/>
      <c r="F85" s="259"/>
      <c r="G85" s="260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</row>
    <row r="86" spans="1:31" x14ac:dyDescent="0.2">
      <c r="A86" s="6"/>
      <c r="B86" s="7" t="s">
        <v>229</v>
      </c>
      <c r="C86" s="266" t="s">
        <v>229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</row>
    <row r="87" spans="1:31" x14ac:dyDescent="0.2">
      <c r="C87" s="272"/>
      <c r="AE87" t="s">
        <v>233</v>
      </c>
    </row>
  </sheetData>
  <mergeCells count="8">
    <mergeCell ref="A80:C80"/>
    <mergeCell ref="A81:G85"/>
    <mergeCell ref="A1:G1"/>
    <mergeCell ref="C2:G2"/>
    <mergeCell ref="C3:G3"/>
    <mergeCell ref="C4:G4"/>
    <mergeCell ref="C34:G34"/>
    <mergeCell ref="C69:G69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Kulatý</dc:creator>
  <cp:lastModifiedBy>Miroslav Kulatý</cp:lastModifiedBy>
  <cp:lastPrinted>2014-02-28T09:52:57Z</cp:lastPrinted>
  <dcterms:created xsi:type="dcterms:W3CDTF">2009-04-08T07:15:50Z</dcterms:created>
  <dcterms:modified xsi:type="dcterms:W3CDTF">2024-06-25T14:53:01Z</dcterms:modified>
</cp:coreProperties>
</file>